
<file path=[Content_Types].xml><?xml version="1.0" encoding="utf-8"?>
<Types xmlns="http://schemas.openxmlformats.org/package/2006/content-types"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harts/chart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400" windowHeight="1400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32" i="1"/>
  <c r="K4"/>
  <c r="K19"/>
  <c r="J19"/>
  <c r="J4"/>
  <c r="I4"/>
  <c r="I19"/>
  <c r="H4"/>
  <c r="H19"/>
  <c r="G4"/>
  <c r="G19"/>
  <c r="F4"/>
  <c r="F19"/>
  <c r="E4"/>
  <c r="E19"/>
  <c r="D4"/>
  <c r="D19"/>
  <c r="C4"/>
  <c r="C19"/>
  <c r="K18"/>
  <c r="J18"/>
  <c r="I18"/>
  <c r="H18"/>
  <c r="G18"/>
  <c r="F18"/>
  <c r="E18"/>
  <c r="D18"/>
  <c r="C18"/>
  <c r="K10"/>
  <c r="J10"/>
  <c r="I10"/>
  <c r="H10"/>
  <c r="G10"/>
  <c r="F10"/>
  <c r="E10"/>
  <c r="D10"/>
  <c r="C10"/>
  <c r="K9"/>
  <c r="J9"/>
  <c r="I9"/>
  <c r="H9"/>
  <c r="G9"/>
  <c r="F9"/>
  <c r="E9"/>
  <c r="D9"/>
  <c r="C9"/>
  <c r="C3"/>
  <c r="J3"/>
  <c r="K3"/>
  <c r="I3"/>
  <c r="H3"/>
  <c r="G3"/>
  <c r="F3"/>
  <c r="E3"/>
  <c r="D3"/>
  <c r="K30"/>
  <c r="J30"/>
  <c r="I30"/>
  <c r="H30"/>
  <c r="G30"/>
  <c r="F30"/>
  <c r="E30"/>
  <c r="D30"/>
  <c r="C30"/>
  <c r="K7"/>
  <c r="J7"/>
  <c r="I7"/>
  <c r="H7"/>
  <c r="G7"/>
  <c r="F7"/>
  <c r="E7"/>
  <c r="D7"/>
  <c r="C7"/>
  <c r="K2"/>
  <c r="J2"/>
  <c r="I2"/>
  <c r="H2"/>
  <c r="G2"/>
  <c r="F2"/>
  <c r="D2"/>
  <c r="E2"/>
  <c r="C2"/>
  <c r="C23"/>
  <c r="K5"/>
  <c r="J5"/>
  <c r="I5"/>
  <c r="H5"/>
  <c r="G5"/>
  <c r="F5"/>
  <c r="E5"/>
  <c r="D5"/>
  <c r="C5"/>
  <c r="H21"/>
  <c r="K21"/>
  <c r="J21"/>
  <c r="I21"/>
  <c r="G21"/>
  <c r="F21"/>
  <c r="E21"/>
  <c r="D21"/>
  <c r="C21"/>
  <c r="E29"/>
  <c r="F29"/>
  <c r="G29"/>
  <c r="I29"/>
  <c r="H29"/>
  <c r="J29"/>
  <c r="K29"/>
  <c r="C29"/>
  <c r="D29"/>
  <c r="K25"/>
  <c r="J25"/>
  <c r="I25"/>
  <c r="H25"/>
  <c r="G25"/>
  <c r="F25"/>
  <c r="E25"/>
  <c r="C25"/>
  <c r="D25"/>
  <c r="K27"/>
  <c r="J27"/>
  <c r="I27"/>
  <c r="H27"/>
  <c r="E27"/>
  <c r="F27"/>
  <c r="G27"/>
  <c r="D27"/>
  <c r="C27"/>
  <c r="C11"/>
  <c r="K11"/>
  <c r="J11"/>
  <c r="I11"/>
  <c r="H11"/>
  <c r="G11"/>
  <c r="F11"/>
  <c r="E11"/>
  <c r="D11"/>
  <c r="K24"/>
  <c r="J24"/>
  <c r="I24"/>
  <c r="H24"/>
  <c r="G24"/>
  <c r="F24"/>
  <c r="E24"/>
  <c r="D24"/>
  <c r="C24"/>
  <c r="C13"/>
  <c r="K13"/>
  <c r="J13"/>
  <c r="I13"/>
  <c r="H13"/>
  <c r="G13"/>
  <c r="F13"/>
  <c r="E13"/>
  <c r="D13"/>
  <c r="C14"/>
  <c r="K14"/>
  <c r="J14"/>
  <c r="I14"/>
  <c r="H14"/>
  <c r="G14"/>
  <c r="F14"/>
  <c r="E14"/>
  <c r="D14"/>
  <c r="C31"/>
  <c r="J31"/>
  <c r="I31"/>
  <c r="H31"/>
  <c r="G31"/>
  <c r="K31"/>
  <c r="F31"/>
  <c r="E31"/>
  <c r="D31"/>
  <c r="K26"/>
  <c r="J26"/>
  <c r="I26"/>
  <c r="H26"/>
  <c r="G26"/>
  <c r="F26"/>
  <c r="E26"/>
  <c r="D26"/>
  <c r="C26"/>
  <c r="I28"/>
  <c r="K28"/>
  <c r="J28"/>
  <c r="H28"/>
  <c r="G28"/>
  <c r="F28"/>
  <c r="E28"/>
  <c r="D28"/>
  <c r="C28"/>
  <c r="D12"/>
  <c r="E12"/>
  <c r="G12"/>
  <c r="I12"/>
  <c r="K12"/>
  <c r="J12"/>
  <c r="H12"/>
  <c r="F12"/>
  <c r="C12"/>
  <c r="C22"/>
  <c r="K22"/>
  <c r="J22"/>
  <c r="I22"/>
  <c r="H22"/>
  <c r="G22"/>
  <c r="F22"/>
  <c r="E22"/>
  <c r="D22"/>
  <c r="K23"/>
  <c r="J23"/>
  <c r="I23"/>
  <c r="H23"/>
  <c r="G23"/>
  <c r="F23"/>
  <c r="E23"/>
  <c r="D23"/>
  <c r="C15"/>
  <c r="K15"/>
  <c r="J15"/>
  <c r="I15"/>
  <c r="H15"/>
  <c r="G15"/>
  <c r="F15"/>
  <c r="E15"/>
  <c r="D15"/>
  <c r="C17"/>
  <c r="K17"/>
  <c r="J17"/>
  <c r="I17"/>
  <c r="H17"/>
  <c r="G17"/>
  <c r="F17"/>
  <c r="E17"/>
  <c r="D17"/>
  <c r="K20"/>
  <c r="J20"/>
  <c r="I20"/>
  <c r="H20"/>
  <c r="G20"/>
  <c r="F20"/>
  <c r="E20"/>
  <c r="D20"/>
  <c r="C20"/>
  <c r="K6"/>
  <c r="J6"/>
  <c r="I6"/>
  <c r="H6"/>
  <c r="G6"/>
  <c r="F6"/>
  <c r="E6"/>
  <c r="D6"/>
  <c r="C6"/>
  <c r="F16"/>
  <c r="K8"/>
  <c r="J8"/>
  <c r="I8"/>
  <c r="H8"/>
  <c r="G8"/>
  <c r="F8"/>
  <c r="E8"/>
  <c r="D8"/>
  <c r="C8"/>
  <c r="K16"/>
  <c r="J16"/>
  <c r="I16"/>
  <c r="H16"/>
  <c r="G16"/>
  <c r="E16"/>
  <c r="C16"/>
  <c r="D16"/>
  <c r="P3"/>
  <c r="Q3"/>
  <c r="R3"/>
  <c r="S3"/>
  <c r="T3"/>
  <c r="U3"/>
  <c r="P7"/>
  <c r="Q7"/>
  <c r="R7"/>
  <c r="S7"/>
  <c r="T7"/>
  <c r="U7"/>
  <c r="P14"/>
  <c r="Q14"/>
  <c r="R14"/>
  <c r="S14"/>
  <c r="T14"/>
  <c r="U14"/>
  <c r="P29"/>
  <c r="Q29"/>
  <c r="R29"/>
  <c r="S29"/>
  <c r="T29"/>
  <c r="U29"/>
  <c r="P12"/>
  <c r="Q12"/>
  <c r="R12"/>
  <c r="S12"/>
  <c r="T12"/>
  <c r="U12"/>
  <c r="P30"/>
  <c r="Q30"/>
  <c r="R30"/>
  <c r="S30"/>
  <c r="T30"/>
  <c r="U30"/>
  <c r="P5"/>
  <c r="Q5"/>
  <c r="R5"/>
  <c r="S5"/>
  <c r="T5"/>
  <c r="U5"/>
  <c r="P18"/>
  <c r="Q18"/>
  <c r="R18"/>
  <c r="S18"/>
  <c r="T18"/>
  <c r="U18"/>
  <c r="P28"/>
  <c r="Q28"/>
  <c r="R28"/>
  <c r="S28"/>
  <c r="T28"/>
  <c r="U28"/>
  <c r="P13"/>
  <c r="Q13"/>
  <c r="R13"/>
  <c r="S13"/>
  <c r="T13"/>
  <c r="U13"/>
  <c r="P26"/>
  <c r="Q26"/>
  <c r="R26"/>
  <c r="S26"/>
  <c r="T26"/>
  <c r="U26"/>
  <c r="P17"/>
  <c r="Q17"/>
  <c r="R17"/>
  <c r="S17"/>
  <c r="T17"/>
  <c r="U17"/>
  <c r="P16"/>
  <c r="Q16"/>
  <c r="R16"/>
  <c r="S16"/>
  <c r="T16"/>
  <c r="U16"/>
  <c r="P10"/>
  <c r="Q10"/>
  <c r="R10"/>
  <c r="S10"/>
  <c r="T10"/>
  <c r="U10"/>
  <c r="P21"/>
  <c r="Q21"/>
  <c r="R21"/>
  <c r="S21"/>
  <c r="T21"/>
  <c r="U21"/>
  <c r="P27"/>
  <c r="Q27"/>
  <c r="R27"/>
  <c r="S27"/>
  <c r="T27"/>
  <c r="U27"/>
  <c r="F32"/>
  <c r="C32"/>
  <c r="D32"/>
  <c r="E32"/>
  <c r="P32"/>
  <c r="G32"/>
  <c r="Q32"/>
  <c r="H32"/>
  <c r="R32"/>
  <c r="I32"/>
  <c r="S32"/>
  <c r="J32"/>
  <c r="T32"/>
  <c r="K32"/>
  <c r="U32"/>
  <c r="P4"/>
  <c r="Q4"/>
  <c r="R4"/>
  <c r="S4"/>
  <c r="T4"/>
  <c r="U4"/>
  <c r="U8"/>
  <c r="T8"/>
  <c r="S8"/>
  <c r="R8"/>
  <c r="Q8"/>
  <c r="P8"/>
  <c r="U25"/>
  <c r="T25"/>
  <c r="S25"/>
  <c r="R25"/>
  <c r="Q25"/>
  <c r="P25"/>
  <c r="U19"/>
  <c r="T19"/>
  <c r="S19"/>
  <c r="R19"/>
  <c r="Q19"/>
  <c r="P19"/>
  <c r="U23"/>
  <c r="T23"/>
  <c r="S23"/>
  <c r="R23"/>
  <c r="Q23"/>
  <c r="P23"/>
  <c r="U11"/>
  <c r="T11"/>
  <c r="S11"/>
  <c r="R11"/>
  <c r="Q11"/>
  <c r="P11"/>
  <c r="P24"/>
  <c r="Q24"/>
  <c r="R24"/>
  <c r="S24"/>
  <c r="T24"/>
  <c r="U24"/>
  <c r="P20"/>
  <c r="Q20"/>
  <c r="R20"/>
  <c r="S20"/>
  <c r="T20"/>
  <c r="U20"/>
  <c r="P6"/>
  <c r="Q6"/>
  <c r="R6"/>
  <c r="S6"/>
  <c r="T6"/>
  <c r="U6"/>
  <c r="P2"/>
  <c r="Q2"/>
  <c r="R2"/>
  <c r="S2"/>
  <c r="T2"/>
  <c r="U2"/>
  <c r="P15"/>
  <c r="Q15"/>
  <c r="R15"/>
  <c r="S15"/>
  <c r="T15"/>
  <c r="U15"/>
  <c r="P22"/>
  <c r="Q22"/>
  <c r="R22"/>
  <c r="S22"/>
  <c r="T22"/>
  <c r="U22"/>
  <c r="P9"/>
  <c r="Q9"/>
  <c r="R9"/>
  <c r="S9"/>
  <c r="T9"/>
  <c r="U9"/>
  <c r="M32"/>
  <c r="N32"/>
  <c r="O32"/>
  <c r="L9"/>
  <c r="L12"/>
  <c r="L20"/>
  <c r="L6"/>
  <c r="L2"/>
  <c r="L15"/>
  <c r="L22"/>
  <c r="L4"/>
  <c r="L11"/>
  <c r="L23"/>
  <c r="L24"/>
  <c r="L19"/>
  <c r="L27"/>
  <c r="L25"/>
  <c r="L8"/>
  <c r="L3"/>
  <c r="L14"/>
  <c r="L29"/>
  <c r="L30"/>
  <c r="L5"/>
  <c r="L18"/>
  <c r="L28"/>
  <c r="L13"/>
  <c r="L26"/>
  <c r="L17"/>
  <c r="L10"/>
  <c r="L21"/>
  <c r="L31"/>
  <c r="L7"/>
  <c r="L16"/>
  <c r="L32"/>
  <c r="U31"/>
  <c r="T31"/>
  <c r="S31"/>
  <c r="R31"/>
  <c r="Q31"/>
  <c r="P31"/>
  <c r="O24"/>
  <c r="O16"/>
  <c r="O9"/>
  <c r="O12"/>
  <c r="O20"/>
  <c r="O8"/>
  <c r="O15"/>
  <c r="O31"/>
  <c r="O25"/>
  <c r="O22"/>
  <c r="O11"/>
  <c r="O19"/>
  <c r="O6"/>
  <c r="O28"/>
  <c r="O5"/>
  <c r="O4"/>
  <c r="O2"/>
  <c r="O23"/>
  <c r="O29"/>
  <c r="O18"/>
  <c r="O13"/>
  <c r="O3"/>
  <c r="O17"/>
  <c r="O21"/>
  <c r="O10"/>
  <c r="O26"/>
  <c r="O14"/>
  <c r="O30"/>
  <c r="O27"/>
  <c r="O7"/>
  <c r="M24"/>
  <c r="N24"/>
  <c r="M16"/>
  <c r="N16"/>
  <c r="M9"/>
  <c r="N9"/>
  <c r="M12"/>
  <c r="N12"/>
  <c r="M20"/>
  <c r="N20"/>
  <c r="M8"/>
  <c r="N8"/>
  <c r="M15"/>
  <c r="N15"/>
  <c r="M31"/>
  <c r="N31"/>
  <c r="M25"/>
  <c r="N25"/>
  <c r="M22"/>
  <c r="N22"/>
  <c r="M11"/>
  <c r="N11"/>
  <c r="M19"/>
  <c r="N19"/>
  <c r="M6"/>
  <c r="N6"/>
  <c r="M28"/>
  <c r="N28"/>
  <c r="M5"/>
  <c r="N5"/>
  <c r="M4"/>
  <c r="N4"/>
  <c r="M2"/>
  <c r="N2"/>
  <c r="M23"/>
  <c r="N23"/>
  <c r="M29"/>
  <c r="N29"/>
  <c r="M18"/>
  <c r="N18"/>
  <c r="M13"/>
  <c r="N13"/>
  <c r="M3"/>
  <c r="N3"/>
  <c r="M17"/>
  <c r="N17"/>
  <c r="M21"/>
  <c r="N21"/>
  <c r="M10"/>
  <c r="N10"/>
  <c r="M26"/>
  <c r="N26"/>
  <c r="M14"/>
  <c r="N14"/>
  <c r="M30"/>
  <c r="N30"/>
  <c r="M27"/>
  <c r="N27"/>
  <c r="N7"/>
  <c r="M7"/>
</calcChain>
</file>

<file path=xl/sharedStrings.xml><?xml version="1.0" encoding="utf-8"?>
<sst xmlns="http://schemas.openxmlformats.org/spreadsheetml/2006/main" count="84" uniqueCount="84">
  <si>
    <t>7w</t>
    <phoneticPr fontId="3" type="noConversion"/>
  </si>
  <si>
    <t>7+w</t>
    <phoneticPr fontId="3" type="noConversion"/>
  </si>
  <si>
    <t>Average</t>
    <phoneticPr fontId="3" type="noConversion"/>
  </si>
  <si>
    <t>P</t>
    <phoneticPr fontId="3" type="noConversion"/>
  </si>
  <si>
    <t>Brewers</t>
  </si>
  <si>
    <t>Brewers</t>
    <phoneticPr fontId="3" type="noConversion"/>
  </si>
  <si>
    <t>Red Sox</t>
  </si>
  <si>
    <t>Red Sox</t>
    <phoneticPr fontId="3" type="noConversion"/>
  </si>
  <si>
    <t>Mets</t>
  </si>
  <si>
    <t>Mets</t>
    <phoneticPr fontId="3" type="noConversion"/>
  </si>
  <si>
    <t>Cubs</t>
  </si>
  <si>
    <t>Cubs</t>
    <phoneticPr fontId="3" type="noConversion"/>
  </si>
  <si>
    <t>Giants</t>
  </si>
  <si>
    <t>Giants</t>
    <phoneticPr fontId="3" type="noConversion"/>
  </si>
  <si>
    <t>Phillies</t>
  </si>
  <si>
    <t>Phillies</t>
    <phoneticPr fontId="3" type="noConversion"/>
  </si>
  <si>
    <t>Cardinals</t>
  </si>
  <si>
    <t>Cardinals</t>
    <phoneticPr fontId="3" type="noConversion"/>
  </si>
  <si>
    <t>Marlins</t>
  </si>
  <si>
    <t>Marlins</t>
    <phoneticPr fontId="3" type="noConversion"/>
  </si>
  <si>
    <t>Yankees</t>
  </si>
  <si>
    <t>Yankees</t>
    <phoneticPr fontId="3" type="noConversion"/>
  </si>
  <si>
    <t>Dodgers</t>
  </si>
  <si>
    <t>Dodgers</t>
    <phoneticPr fontId="3" type="noConversion"/>
  </si>
  <si>
    <t>Padres</t>
  </si>
  <si>
    <t>Padres</t>
    <phoneticPr fontId="3" type="noConversion"/>
  </si>
  <si>
    <t>Braves</t>
  </si>
  <si>
    <t>Braves</t>
    <phoneticPr fontId="3" type="noConversion"/>
  </si>
  <si>
    <t>Tigers</t>
  </si>
  <si>
    <t>Tigers</t>
    <phoneticPr fontId="3" type="noConversion"/>
  </si>
  <si>
    <t>Blue Jays</t>
  </si>
  <si>
    <t>Blue Jays</t>
    <phoneticPr fontId="3" type="noConversion"/>
  </si>
  <si>
    <t>Athletics</t>
  </si>
  <si>
    <t>Athletics</t>
    <phoneticPr fontId="3" type="noConversion"/>
  </si>
  <si>
    <t>Angels</t>
  </si>
  <si>
    <t>Angels</t>
    <phoneticPr fontId="3" type="noConversion"/>
  </si>
  <si>
    <t>Rays</t>
  </si>
  <si>
    <t>Rays</t>
    <phoneticPr fontId="3" type="noConversion"/>
  </si>
  <si>
    <t>Twins</t>
  </si>
  <si>
    <t>Twins</t>
    <phoneticPr fontId="3" type="noConversion"/>
  </si>
  <si>
    <t>Orioles</t>
  </si>
  <si>
    <t>Orioles</t>
    <phoneticPr fontId="3" type="noConversion"/>
  </si>
  <si>
    <t>Indians</t>
  </si>
  <si>
    <t>Indians</t>
    <phoneticPr fontId="3" type="noConversion"/>
  </si>
  <si>
    <t>Astros</t>
  </si>
  <si>
    <t>Astros</t>
    <phoneticPr fontId="3" type="noConversion"/>
  </si>
  <si>
    <t>Nationals</t>
  </si>
  <si>
    <t>Nationals</t>
    <phoneticPr fontId="3" type="noConversion"/>
  </si>
  <si>
    <t>Pirates</t>
  </si>
  <si>
    <t>Pirates</t>
    <phoneticPr fontId="3" type="noConversion"/>
  </si>
  <si>
    <t>Diamondbacks</t>
  </si>
  <si>
    <t>Diamondbacks</t>
    <phoneticPr fontId="3" type="noConversion"/>
  </si>
  <si>
    <t>Rockies</t>
  </si>
  <si>
    <t>Rockies</t>
    <phoneticPr fontId="3" type="noConversion"/>
  </si>
  <si>
    <t>Mariners</t>
  </si>
  <si>
    <t>Mariners</t>
    <phoneticPr fontId="3" type="noConversion"/>
  </si>
  <si>
    <t>White Sox</t>
  </si>
  <si>
    <t>White Sox</t>
    <phoneticPr fontId="3" type="noConversion"/>
  </si>
  <si>
    <t>Royals</t>
  </si>
  <si>
    <t>Royals</t>
    <phoneticPr fontId="3" type="noConversion"/>
  </si>
  <si>
    <t>Rangers</t>
  </si>
  <si>
    <t>Rangers</t>
    <phoneticPr fontId="3" type="noConversion"/>
  </si>
  <si>
    <t>Reds</t>
  </si>
  <si>
    <t>Reds</t>
    <phoneticPr fontId="3" type="noConversion"/>
  </si>
  <si>
    <t>7+</t>
    <phoneticPr fontId="3" type="noConversion"/>
  </si>
  <si>
    <t>All</t>
    <phoneticPr fontId="3" type="noConversion"/>
  </si>
  <si>
    <t>0c</t>
    <phoneticPr fontId="3" type="noConversion"/>
  </si>
  <si>
    <t>1c</t>
    <phoneticPr fontId="3" type="noConversion"/>
  </si>
  <si>
    <t>2c</t>
    <phoneticPr fontId="3" type="noConversion"/>
  </si>
  <si>
    <t>3c</t>
    <phoneticPr fontId="3" type="noConversion"/>
  </si>
  <si>
    <t>4c</t>
    <phoneticPr fontId="3" type="noConversion"/>
  </si>
  <si>
    <t>5c</t>
    <phoneticPr fontId="3" type="noConversion"/>
  </si>
  <si>
    <t>6c</t>
    <phoneticPr fontId="3" type="noConversion"/>
  </si>
  <si>
    <t>7c</t>
    <phoneticPr fontId="3" type="noConversion"/>
  </si>
  <si>
    <t>7+c</t>
    <phoneticPr fontId="3" type="noConversion"/>
  </si>
  <si>
    <t>Team</t>
  </si>
  <si>
    <t>Team</t>
    <phoneticPr fontId="3" type="noConversion"/>
  </si>
  <si>
    <t>0w</t>
    <phoneticPr fontId="3" type="noConversion"/>
  </si>
  <si>
    <t>3w</t>
    <phoneticPr fontId="3" type="noConversion"/>
  </si>
  <si>
    <t>1w</t>
    <phoneticPr fontId="3" type="noConversion"/>
  </si>
  <si>
    <t>2w</t>
    <phoneticPr fontId="3" type="noConversion"/>
  </si>
  <si>
    <t>4w</t>
    <phoneticPr fontId="3" type="noConversion"/>
  </si>
  <si>
    <t>5w</t>
    <phoneticPr fontId="3" type="noConversion"/>
  </si>
  <si>
    <t>6w</t>
    <phoneticPr fontId="3" type="noConversion"/>
  </si>
</sst>
</file>

<file path=xl/styles.xml><?xml version="1.0" encoding="utf-8"?>
<styleSheet xmlns="http://schemas.openxmlformats.org/spreadsheetml/2006/main">
  <numFmts count="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0.0%"/>
    <numFmt numFmtId="167" formatCode="0.000000000000000000%"/>
  </numFmts>
  <fonts count="4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2" borderId="0" xfId="1" applyNumberFormat="1" applyFont="1" applyFill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/>
    <xf numFmtId="167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/>
  <colors>
    <mruColors>
      <color rgb="FF0034FF"/>
      <color rgb="FF5B00AC"/>
      <color rgb="FF4992C2"/>
      <color rgb="FFD26300"/>
      <color rgb="FFFFE890"/>
      <color rgb="FF9A0020"/>
      <color rgb="FFDC8400"/>
      <color rgb="FF78B9FF"/>
      <color rgb="FFCA1800"/>
      <color rgb="FF9A003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WAR Distribution Rankings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Sheet1!$V$2</c:f>
              <c:strCache>
                <c:ptCount val="1"/>
                <c:pt idx="0">
                  <c:v>Angels</c:v>
                </c:pt>
              </c:strCache>
            </c:strRef>
          </c:tx>
          <c:spPr>
            <a:ln>
              <a:solidFill>
                <a:srgbClr val="9A0034"/>
              </a:solidFill>
            </a:ln>
            <a:effectLst>
              <a:outerShdw blurRad="50800" dist="25400" dir="2700000" algn="tl" rotWithShape="0">
                <a:srgbClr val="FF0000"/>
              </a:outerShdw>
            </a:effectLst>
          </c:spPr>
          <c:marker>
            <c:symbol val="none"/>
          </c:marker>
          <c:val>
            <c:numRef>
              <c:f>Sheet1!$W$2:$AD$2</c:f>
              <c:numCache>
                <c:formatCode>General</c:formatCode>
                <c:ptCount val="8"/>
                <c:pt idx="0">
                  <c:v>12.0</c:v>
                </c:pt>
                <c:pt idx="1">
                  <c:v>23.0</c:v>
                </c:pt>
                <c:pt idx="2">
                  <c:v>24.0</c:v>
                </c:pt>
                <c:pt idx="3">
                  <c:v>18.0</c:v>
                </c:pt>
                <c:pt idx="4">
                  <c:v>2.0</c:v>
                </c:pt>
                <c:pt idx="5">
                  <c:v>3.0</c:v>
                </c:pt>
                <c:pt idx="6">
                  <c:v>3.0</c:v>
                </c:pt>
                <c:pt idx="7">
                  <c:v>0.0</c:v>
                </c:pt>
              </c:numCache>
            </c:numRef>
          </c:val>
        </c:ser>
        <c:ser>
          <c:idx val="2"/>
          <c:order val="1"/>
          <c:tx>
            <c:strRef>
              <c:f>Sheet1!$V$3</c:f>
              <c:strCache>
                <c:ptCount val="1"/>
                <c:pt idx="0">
                  <c:v>Astros</c:v>
                </c:pt>
              </c:strCache>
            </c:strRef>
          </c:tx>
          <c:spPr>
            <a:ln>
              <a:solidFill>
                <a:srgbClr val="CA1800"/>
              </a:solidFill>
            </a:ln>
            <a:effectLst>
              <a:outerShdw blurRad="50800" dist="25400" dir="2700000" algn="tl" rotWithShape="0">
                <a:srgbClr val="FF6600"/>
              </a:outerShdw>
            </a:effectLst>
          </c:spPr>
          <c:marker>
            <c:symbol val="none"/>
          </c:marker>
          <c:val>
            <c:numRef>
              <c:f>Sheet1!$W$3:$AD$3</c:f>
              <c:numCache>
                <c:formatCode>General</c:formatCode>
                <c:ptCount val="8"/>
                <c:pt idx="0">
                  <c:v>7.0</c:v>
                </c:pt>
                <c:pt idx="1">
                  <c:v>9.0</c:v>
                </c:pt>
                <c:pt idx="2">
                  <c:v>19.0</c:v>
                </c:pt>
                <c:pt idx="3">
                  <c:v>20.0</c:v>
                </c:pt>
                <c:pt idx="4">
                  <c:v>13.0</c:v>
                </c:pt>
                <c:pt idx="5">
                  <c:v>16.0</c:v>
                </c:pt>
                <c:pt idx="6">
                  <c:v>23.0</c:v>
                </c:pt>
                <c:pt idx="7">
                  <c:v>8.0</c:v>
                </c:pt>
              </c:numCache>
            </c:numRef>
          </c:val>
        </c:ser>
        <c:ser>
          <c:idx val="3"/>
          <c:order val="2"/>
          <c:tx>
            <c:strRef>
              <c:f>Sheet1!$V$4</c:f>
              <c:strCache>
                <c:ptCount val="1"/>
                <c:pt idx="0">
                  <c:v>Athletics</c:v>
                </c:pt>
              </c:strCache>
            </c:strRef>
          </c:tx>
          <c:spPr>
            <a:ln>
              <a:solidFill>
                <a:srgbClr val="008000"/>
              </a:solidFill>
            </a:ln>
            <a:effectLst>
              <a:outerShdw blurRad="50800" dist="25400" dir="2700000" algn="tl" rotWithShape="0">
                <a:srgbClr val="FFFF00"/>
              </a:outerShdw>
            </a:effectLst>
          </c:spPr>
          <c:marker>
            <c:symbol val="none"/>
          </c:marker>
          <c:val>
            <c:numRef>
              <c:f>Sheet1!$W$4:$AD$4</c:f>
              <c:numCache>
                <c:formatCode>General</c:formatCode>
                <c:ptCount val="8"/>
                <c:pt idx="0">
                  <c:v>13.0</c:v>
                </c:pt>
                <c:pt idx="1">
                  <c:v>12.0</c:v>
                </c:pt>
                <c:pt idx="2">
                  <c:v>17.0</c:v>
                </c:pt>
                <c:pt idx="3">
                  <c:v>14.0</c:v>
                </c:pt>
                <c:pt idx="4">
                  <c:v>1.0</c:v>
                </c:pt>
                <c:pt idx="5">
                  <c:v>2.0</c:v>
                </c:pt>
                <c:pt idx="6">
                  <c:v>0.0</c:v>
                </c:pt>
                <c:pt idx="7">
                  <c:v>0.0</c:v>
                </c:pt>
              </c:numCache>
            </c:numRef>
          </c:val>
        </c:ser>
        <c:ser>
          <c:idx val="4"/>
          <c:order val="3"/>
          <c:tx>
            <c:strRef>
              <c:f>Sheet1!$V$5</c:f>
              <c:strCache>
                <c:ptCount val="1"/>
                <c:pt idx="0">
                  <c:v>Blue Jays</c:v>
                </c:pt>
              </c:strCache>
            </c:strRef>
          </c:tx>
          <c:spPr>
            <a:ln>
              <a:solidFill>
                <a:srgbClr val="0098FF"/>
              </a:solidFill>
            </a:ln>
            <a:effectLst>
              <a:outerShdw blurRad="50800" dist="25400" dir="2700000" algn="tl" rotWithShape="0">
                <a:srgbClr val="78B9FF"/>
              </a:outerShdw>
            </a:effectLst>
          </c:spPr>
          <c:marker>
            <c:symbol val="none"/>
          </c:marker>
          <c:val>
            <c:numRef>
              <c:f>Sheet1!$W$5:$AD$5</c:f>
              <c:numCache>
                <c:formatCode>General</c:formatCode>
                <c:ptCount val="8"/>
                <c:pt idx="0">
                  <c:v>14.0</c:v>
                </c:pt>
                <c:pt idx="1">
                  <c:v>15.0</c:v>
                </c:pt>
                <c:pt idx="2">
                  <c:v>9.0</c:v>
                </c:pt>
                <c:pt idx="3">
                  <c:v>5.0</c:v>
                </c:pt>
                <c:pt idx="4">
                  <c:v>16.0</c:v>
                </c:pt>
                <c:pt idx="5">
                  <c:v>7.0</c:v>
                </c:pt>
                <c:pt idx="6">
                  <c:v>8.0</c:v>
                </c:pt>
                <c:pt idx="7">
                  <c:v>10.0</c:v>
                </c:pt>
              </c:numCache>
            </c:numRef>
          </c:val>
        </c:ser>
        <c:ser>
          <c:idx val="5"/>
          <c:order val="4"/>
          <c:tx>
            <c:strRef>
              <c:f>Sheet1!$V$6</c:f>
              <c:strCache>
                <c:ptCount val="1"/>
                <c:pt idx="0">
                  <c:v>Braves</c:v>
                </c:pt>
              </c:strCache>
            </c:strRef>
          </c:tx>
          <c:spPr>
            <a:ln>
              <a:solidFill>
                <a:srgbClr val="9B0101"/>
              </a:solidFill>
            </a:ln>
            <a:effectLst>
              <a:outerShdw blurRad="50800" dist="25400" dir="2700000" algn="tl" rotWithShape="0">
                <a:srgbClr val="000090"/>
              </a:outerShdw>
            </a:effectLst>
          </c:spPr>
          <c:marker>
            <c:symbol val="none"/>
          </c:marker>
          <c:val>
            <c:numRef>
              <c:f>Sheet1!$W$6:$AD$6</c:f>
              <c:numCache>
                <c:formatCode>General</c:formatCode>
                <c:ptCount val="8"/>
                <c:pt idx="0">
                  <c:v>16.0</c:v>
                </c:pt>
                <c:pt idx="1">
                  <c:v>24.0</c:v>
                </c:pt>
                <c:pt idx="2">
                  <c:v>26.0</c:v>
                </c:pt>
                <c:pt idx="3">
                  <c:v>26.0</c:v>
                </c:pt>
                <c:pt idx="4">
                  <c:v>26.0</c:v>
                </c:pt>
                <c:pt idx="5">
                  <c:v>26.0</c:v>
                </c:pt>
                <c:pt idx="6">
                  <c:v>27.0</c:v>
                </c:pt>
                <c:pt idx="7">
                  <c:v>27.0</c:v>
                </c:pt>
              </c:numCache>
            </c:numRef>
          </c:val>
        </c:ser>
        <c:ser>
          <c:idx val="6"/>
          <c:order val="5"/>
          <c:tx>
            <c:strRef>
              <c:f>Sheet1!$V$7</c:f>
              <c:strCache>
                <c:ptCount val="1"/>
                <c:pt idx="0">
                  <c:v>Brewers</c:v>
                </c:pt>
              </c:strCache>
            </c:strRef>
          </c:tx>
          <c:spPr>
            <a:ln>
              <a:solidFill>
                <a:srgbClr val="3366FF"/>
              </a:solidFill>
            </a:ln>
            <a:effectLst>
              <a:outerShdw blurRad="50800" dist="25400" dir="2700000" algn="tl" rotWithShape="0">
                <a:srgbClr val="EDC600"/>
              </a:outerShdw>
            </a:effectLst>
          </c:spPr>
          <c:marker>
            <c:symbol val="none"/>
          </c:marker>
          <c:val>
            <c:numRef>
              <c:f>Sheet1!$W$7:$AD$7</c:f>
              <c:numCache>
                <c:formatCode>General</c:formatCode>
                <c:ptCount val="8"/>
                <c:pt idx="0">
                  <c:v>29.0</c:v>
                </c:pt>
                <c:pt idx="1">
                  <c:v>28.0</c:v>
                </c:pt>
                <c:pt idx="2">
                  <c:v>14.0</c:v>
                </c:pt>
                <c:pt idx="3">
                  <c:v>25.0</c:v>
                </c:pt>
                <c:pt idx="4">
                  <c:v>21.0</c:v>
                </c:pt>
                <c:pt idx="5">
                  <c:v>14.0</c:v>
                </c:pt>
                <c:pt idx="6">
                  <c:v>14.0</c:v>
                </c:pt>
                <c:pt idx="7">
                  <c:v>12.0</c:v>
                </c:pt>
              </c:numCache>
            </c:numRef>
          </c:val>
        </c:ser>
        <c:ser>
          <c:idx val="7"/>
          <c:order val="6"/>
          <c:tx>
            <c:strRef>
              <c:f>Sheet1!$V$8</c:f>
              <c:strCache>
                <c:ptCount val="1"/>
                <c:pt idx="0">
                  <c:v>Cardinals</c:v>
                </c:pt>
              </c:strCache>
            </c:strRef>
          </c:tx>
          <c:spPr>
            <a:ln>
              <a:solidFill>
                <a:srgbClr val="CA1800"/>
              </a:solidFill>
            </a:ln>
            <a:effectLst>
              <a:outerShdw blurRad="50800" dist="25400" dir="2700000" algn="tl" rotWithShape="0">
                <a:srgbClr val="78B9FF"/>
              </a:outerShdw>
            </a:effectLst>
          </c:spPr>
          <c:marker>
            <c:symbol val="none"/>
          </c:marker>
          <c:val>
            <c:numRef>
              <c:f>Sheet1!$W$8:$AD$8</c:f>
              <c:numCache>
                <c:formatCode>General</c:formatCode>
                <c:ptCount val="8"/>
                <c:pt idx="0">
                  <c:v>23.0</c:v>
                </c:pt>
                <c:pt idx="1">
                  <c:v>21.0</c:v>
                </c:pt>
                <c:pt idx="2">
                  <c:v>18.0</c:v>
                </c:pt>
                <c:pt idx="3">
                  <c:v>19.0</c:v>
                </c:pt>
                <c:pt idx="4">
                  <c:v>25.0</c:v>
                </c:pt>
                <c:pt idx="5">
                  <c:v>28.0</c:v>
                </c:pt>
                <c:pt idx="6">
                  <c:v>29.0</c:v>
                </c:pt>
                <c:pt idx="7">
                  <c:v>29.0</c:v>
                </c:pt>
              </c:numCache>
            </c:numRef>
          </c:val>
        </c:ser>
        <c:ser>
          <c:idx val="8"/>
          <c:order val="7"/>
          <c:tx>
            <c:strRef>
              <c:f>Sheet1!$V$9</c:f>
              <c:strCache>
                <c:ptCount val="1"/>
                <c:pt idx="0">
                  <c:v>Cubs</c:v>
                </c:pt>
              </c:strCache>
            </c:strRef>
          </c:tx>
          <c:spPr>
            <a:ln>
              <a:solidFill>
                <a:srgbClr val="0000FF"/>
              </a:solidFill>
            </a:ln>
            <a:effectLst>
              <a:outerShdw blurRad="50800" dist="25400" dir="2700000" algn="tl" rotWithShape="0">
                <a:srgbClr val="C90202"/>
              </a:outerShdw>
            </a:effectLst>
          </c:spPr>
          <c:marker>
            <c:symbol val="none"/>
          </c:marker>
          <c:val>
            <c:numRef>
              <c:f>Sheet1!$W$9:$AD$9</c:f>
              <c:numCache>
                <c:formatCode>General</c:formatCode>
                <c:ptCount val="8"/>
                <c:pt idx="0">
                  <c:v>26.0</c:v>
                </c:pt>
                <c:pt idx="1">
                  <c:v>19.0</c:v>
                </c:pt>
                <c:pt idx="2">
                  <c:v>23.0</c:v>
                </c:pt>
                <c:pt idx="3">
                  <c:v>23.0</c:v>
                </c:pt>
                <c:pt idx="4">
                  <c:v>18.0</c:v>
                </c:pt>
                <c:pt idx="5">
                  <c:v>12.0</c:v>
                </c:pt>
                <c:pt idx="6">
                  <c:v>12.0</c:v>
                </c:pt>
                <c:pt idx="7">
                  <c:v>11.0</c:v>
                </c:pt>
              </c:numCache>
            </c:numRef>
          </c:val>
        </c:ser>
        <c:ser>
          <c:idx val="9"/>
          <c:order val="8"/>
          <c:tx>
            <c:strRef>
              <c:f>Sheet1!$V$10</c:f>
              <c:strCache>
                <c:ptCount val="1"/>
                <c:pt idx="0">
                  <c:v>Diamondbacks</c:v>
                </c:pt>
              </c:strCache>
            </c:strRef>
          </c:tx>
          <c:spPr>
            <a:ln>
              <a:solidFill>
                <a:srgbClr val="9A0020"/>
              </a:solidFill>
            </a:ln>
            <a:effectLst>
              <a:outerShdw blurRad="50800" dist="25400" dir="2700000" algn="tl" rotWithShape="0">
                <a:srgbClr val="FFE890"/>
              </a:outerShdw>
            </a:effectLst>
          </c:spPr>
          <c:marker>
            <c:symbol val="none"/>
          </c:marker>
          <c:val>
            <c:numRef>
              <c:f>Sheet1!$W$10:$AD$10</c:f>
              <c:numCache>
                <c:formatCode>General</c:formatCode>
                <c:ptCount val="8"/>
                <c:pt idx="0">
                  <c:v>4.0</c:v>
                </c:pt>
                <c:pt idx="1">
                  <c:v>2.0</c:v>
                </c:pt>
                <c:pt idx="2">
                  <c:v>2.0</c:v>
                </c:pt>
                <c:pt idx="3">
                  <c:v>4.0</c:v>
                </c:pt>
                <c:pt idx="4">
                  <c:v>8.0</c:v>
                </c:pt>
                <c:pt idx="5">
                  <c:v>4.0</c:v>
                </c:pt>
                <c:pt idx="6">
                  <c:v>2.0</c:v>
                </c:pt>
                <c:pt idx="7">
                  <c:v>0.0</c:v>
                </c:pt>
              </c:numCache>
            </c:numRef>
          </c:val>
        </c:ser>
        <c:ser>
          <c:idx val="10"/>
          <c:order val="9"/>
          <c:tx>
            <c:strRef>
              <c:f>Sheet1!$V$11</c:f>
              <c:strCache>
                <c:ptCount val="1"/>
                <c:pt idx="0">
                  <c:v>Dodgers</c:v>
                </c:pt>
              </c:strCache>
            </c:strRef>
          </c:tx>
          <c:spPr>
            <a:ln>
              <a:solidFill>
                <a:srgbClr val="000090"/>
              </a:solidFill>
            </a:ln>
            <a:effectLst>
              <a:outerShdw blurRad="50800" dist="25400" dir="2700000" algn="tl" rotWithShape="0">
                <a:srgbClr val="A60024"/>
              </a:outerShdw>
            </a:effectLst>
          </c:spPr>
          <c:marker>
            <c:symbol val="none"/>
          </c:marker>
          <c:val>
            <c:numRef>
              <c:f>Sheet1!$W$11:$AD$11</c:f>
              <c:numCache>
                <c:formatCode>General</c:formatCode>
                <c:ptCount val="8"/>
                <c:pt idx="0">
                  <c:v>18.0</c:v>
                </c:pt>
                <c:pt idx="1">
                  <c:v>14.0</c:v>
                </c:pt>
                <c:pt idx="2">
                  <c:v>21.0</c:v>
                </c:pt>
                <c:pt idx="3">
                  <c:v>8.0</c:v>
                </c:pt>
                <c:pt idx="4">
                  <c:v>7.0</c:v>
                </c:pt>
                <c:pt idx="5">
                  <c:v>6.0</c:v>
                </c:pt>
                <c:pt idx="6">
                  <c:v>5.0</c:v>
                </c:pt>
                <c:pt idx="7">
                  <c:v>15.0</c:v>
                </c:pt>
              </c:numCache>
            </c:numRef>
          </c:val>
        </c:ser>
        <c:ser>
          <c:idx val="11"/>
          <c:order val="10"/>
          <c:tx>
            <c:strRef>
              <c:f>Sheet1!$V$12</c:f>
              <c:strCache>
                <c:ptCount val="1"/>
                <c:pt idx="0">
                  <c:v>Giants</c:v>
                </c:pt>
              </c:strCache>
            </c:strRef>
          </c:tx>
          <c:spPr>
            <a:ln>
              <a:solidFill>
                <a:srgbClr val="D26300"/>
              </a:solidFill>
            </a:ln>
            <a:effectLst>
              <a:outerShdw blurRad="50800" dist="25400" dir="2700000" algn="tl" rotWithShape="0">
                <a:schemeClr val="accent6">
                  <a:lumMod val="50000"/>
                </a:schemeClr>
              </a:outerShdw>
            </a:effectLst>
          </c:spPr>
          <c:marker>
            <c:symbol val="none"/>
          </c:marker>
          <c:val>
            <c:numRef>
              <c:f>Sheet1!$W$12:$AD$12</c:f>
              <c:numCache>
                <c:formatCode>General</c:formatCode>
                <c:ptCount val="8"/>
                <c:pt idx="0">
                  <c:v>25.0</c:v>
                </c:pt>
                <c:pt idx="1">
                  <c:v>20.0</c:v>
                </c:pt>
                <c:pt idx="2">
                  <c:v>12.0</c:v>
                </c:pt>
                <c:pt idx="3">
                  <c:v>9.0</c:v>
                </c:pt>
                <c:pt idx="4">
                  <c:v>5.0</c:v>
                </c:pt>
                <c:pt idx="5">
                  <c:v>18.0</c:v>
                </c:pt>
                <c:pt idx="6">
                  <c:v>20.0</c:v>
                </c:pt>
                <c:pt idx="7">
                  <c:v>26.0</c:v>
                </c:pt>
              </c:numCache>
            </c:numRef>
          </c:val>
        </c:ser>
        <c:ser>
          <c:idx val="12"/>
          <c:order val="11"/>
          <c:tx>
            <c:strRef>
              <c:f>Sheet1!$V$13</c:f>
              <c:strCache>
                <c:ptCount val="1"/>
                <c:pt idx="0">
                  <c:v>Indians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50800" dist="25400" dir="2700000" algn="tl" rotWithShape="0">
                <a:srgbClr val="78B9FF"/>
              </a:outerShdw>
            </a:effectLst>
          </c:spPr>
          <c:marker>
            <c:symbol val="none"/>
          </c:marker>
          <c:val>
            <c:numRef>
              <c:f>Sheet1!$W$13:$AD$13</c:f>
              <c:numCache>
                <c:formatCode>General</c:formatCode>
                <c:ptCount val="8"/>
                <c:pt idx="0">
                  <c:v>8.0</c:v>
                </c:pt>
                <c:pt idx="1">
                  <c:v>4.0</c:v>
                </c:pt>
                <c:pt idx="2">
                  <c:v>7.0</c:v>
                </c:pt>
                <c:pt idx="3">
                  <c:v>22.0</c:v>
                </c:pt>
                <c:pt idx="4">
                  <c:v>17.0</c:v>
                </c:pt>
                <c:pt idx="5">
                  <c:v>22.0</c:v>
                </c:pt>
                <c:pt idx="6">
                  <c:v>16.0</c:v>
                </c:pt>
                <c:pt idx="7">
                  <c:v>14.0</c:v>
                </c:pt>
              </c:numCache>
            </c:numRef>
          </c:val>
        </c:ser>
        <c:ser>
          <c:idx val="13"/>
          <c:order val="12"/>
          <c:tx>
            <c:strRef>
              <c:f>Sheet1!$V$14</c:f>
              <c:strCache>
                <c:ptCount val="1"/>
                <c:pt idx="0">
                  <c:v>Mariners</c:v>
                </c:pt>
              </c:strCache>
            </c:strRef>
          </c:tx>
          <c:spPr>
            <a:ln>
              <a:solidFill>
                <a:srgbClr val="000090"/>
              </a:solidFill>
            </a:ln>
            <a:effectLst>
              <a:outerShdw blurRad="50800" dist="25400" dir="2700000" algn="tl" rotWithShape="0">
                <a:schemeClr val="accent5">
                  <a:lumMod val="60000"/>
                  <a:lumOff val="40000"/>
                </a:schemeClr>
              </a:outerShdw>
            </a:effectLst>
          </c:spPr>
          <c:marker>
            <c:symbol val="none"/>
          </c:marker>
          <c:val>
            <c:numRef>
              <c:f>Sheet1!$W$14:$AD$14</c:f>
              <c:numCache>
                <c:formatCode>General</c:formatCode>
                <c:ptCount val="8"/>
                <c:pt idx="0">
                  <c:v>2.0</c:v>
                </c:pt>
                <c:pt idx="1">
                  <c:v>6.0</c:v>
                </c:pt>
                <c:pt idx="2">
                  <c:v>13.0</c:v>
                </c:pt>
                <c:pt idx="3">
                  <c:v>7.0</c:v>
                </c:pt>
                <c:pt idx="4">
                  <c:v>19.0</c:v>
                </c:pt>
                <c:pt idx="5">
                  <c:v>19.0</c:v>
                </c:pt>
                <c:pt idx="6">
                  <c:v>11.0</c:v>
                </c:pt>
                <c:pt idx="7">
                  <c:v>16.0</c:v>
                </c:pt>
              </c:numCache>
            </c:numRef>
          </c:val>
        </c:ser>
        <c:ser>
          <c:idx val="14"/>
          <c:order val="13"/>
          <c:tx>
            <c:strRef>
              <c:f>Sheet1!$V$15</c:f>
              <c:strCache>
                <c:ptCount val="1"/>
                <c:pt idx="0">
                  <c:v>Marlins</c:v>
                </c:pt>
              </c:strCache>
            </c:strRef>
          </c:tx>
          <c:spPr>
            <a:ln>
              <a:solidFill>
                <a:srgbClr val="FF9600"/>
              </a:solidFill>
            </a:ln>
            <a:effectLst>
              <a:outerShdw blurRad="50800" dist="25400" dir="2700000" algn="tl" rotWithShape="0">
                <a:srgbClr val="00FFFF"/>
              </a:outerShdw>
            </a:effectLst>
          </c:spPr>
          <c:marker>
            <c:symbol val="none"/>
          </c:marker>
          <c:val>
            <c:numRef>
              <c:f>Sheet1!$W$15:$AD$15</c:f>
              <c:numCache>
                <c:formatCode>General</c:formatCode>
                <c:ptCount val="8"/>
                <c:pt idx="0">
                  <c:v>21.0</c:v>
                </c:pt>
                <c:pt idx="1">
                  <c:v>26.0</c:v>
                </c:pt>
                <c:pt idx="2">
                  <c:v>25.0</c:v>
                </c:pt>
                <c:pt idx="3">
                  <c:v>21.0</c:v>
                </c:pt>
                <c:pt idx="4">
                  <c:v>24.0</c:v>
                </c:pt>
                <c:pt idx="5">
                  <c:v>15.0</c:v>
                </c:pt>
                <c:pt idx="6">
                  <c:v>15.0</c:v>
                </c:pt>
                <c:pt idx="7">
                  <c:v>18.0</c:v>
                </c:pt>
              </c:numCache>
            </c:numRef>
          </c:val>
        </c:ser>
        <c:ser>
          <c:idx val="15"/>
          <c:order val="14"/>
          <c:tx>
            <c:strRef>
              <c:f>Sheet1!$V$16</c:f>
              <c:strCache>
                <c:ptCount val="1"/>
                <c:pt idx="0">
                  <c:v>Mets</c:v>
                </c:pt>
              </c:strCache>
            </c:strRef>
          </c:tx>
          <c:spPr>
            <a:ln>
              <a:solidFill>
                <a:srgbClr val="0034FF"/>
              </a:solidFill>
            </a:ln>
            <a:effectLst>
              <a:outerShdw blurRad="50800" dist="25400" dir="2700000" algn="tl" rotWithShape="0">
                <a:srgbClr val="FF6600"/>
              </a:outerShdw>
            </a:effectLst>
          </c:spPr>
          <c:marker>
            <c:symbol val="none"/>
          </c:marker>
          <c:val>
            <c:numRef>
              <c:f>Sheet1!$W$16:$AD$16</c:f>
              <c:numCache>
                <c:formatCode>General</c:formatCode>
                <c:ptCount val="8"/>
                <c:pt idx="0">
                  <c:v>27.0</c:v>
                </c:pt>
                <c:pt idx="1">
                  <c:v>2.0</c:v>
                </c:pt>
                <c:pt idx="2">
                  <c:v>3.0</c:v>
                </c:pt>
                <c:pt idx="3">
                  <c:v>3.0</c:v>
                </c:pt>
                <c:pt idx="4">
                  <c:v>9.0</c:v>
                </c:pt>
                <c:pt idx="5">
                  <c:v>24.0</c:v>
                </c:pt>
                <c:pt idx="6">
                  <c:v>26.0</c:v>
                </c:pt>
                <c:pt idx="7">
                  <c:v>23.0</c:v>
                </c:pt>
              </c:numCache>
            </c:numRef>
          </c:val>
        </c:ser>
        <c:ser>
          <c:idx val="16"/>
          <c:order val="15"/>
          <c:tx>
            <c:strRef>
              <c:f>Sheet1!$V$17</c:f>
              <c:strCache>
                <c:ptCount val="1"/>
                <c:pt idx="0">
                  <c:v>Nationals</c:v>
                </c:pt>
              </c:strCache>
            </c:strRef>
          </c:tx>
          <c:spPr>
            <a:ln>
              <a:solidFill>
                <a:srgbClr val="FF0031"/>
              </a:solidFill>
            </a:ln>
            <a:effectLst>
              <a:outerShdw blurRad="50800" dist="25400" dir="2700000" algn="tl" rotWithShape="0">
                <a:srgbClr val="3366FF"/>
              </a:outerShdw>
            </a:effectLst>
          </c:spPr>
          <c:marker>
            <c:symbol val="none"/>
          </c:marker>
          <c:val>
            <c:numRef>
              <c:f>Sheet1!$W$17:$AD$17</c:f>
              <c:numCache>
                <c:formatCode>General</c:formatCode>
                <c:ptCount val="8"/>
                <c:pt idx="0">
                  <c:v>6.0</c:v>
                </c:pt>
                <c:pt idx="1">
                  <c:v>7.0</c:v>
                </c:pt>
                <c:pt idx="2">
                  <c:v>5.0</c:v>
                </c:pt>
                <c:pt idx="3">
                  <c:v>15.0</c:v>
                </c:pt>
                <c:pt idx="4">
                  <c:v>14.0</c:v>
                </c:pt>
                <c:pt idx="5">
                  <c:v>13.0</c:v>
                </c:pt>
                <c:pt idx="6">
                  <c:v>13.0</c:v>
                </c:pt>
                <c:pt idx="7">
                  <c:v>21.0</c:v>
                </c:pt>
              </c:numCache>
            </c:numRef>
          </c:val>
        </c:ser>
        <c:ser>
          <c:idx val="17"/>
          <c:order val="16"/>
          <c:tx>
            <c:strRef>
              <c:f>Sheet1!$V$18</c:f>
              <c:strCache>
                <c:ptCount val="1"/>
                <c:pt idx="0">
                  <c:v>Orioles</c:v>
                </c:pt>
              </c:strCache>
            </c:strRef>
          </c:tx>
          <c:spPr>
            <a:effectLst>
              <a:outerShdw blurRad="50800" dist="25400" dir="2700000" algn="tl" rotWithShape="0">
                <a:srgbClr val="000000"/>
              </a:outerShdw>
            </a:effectLst>
          </c:spPr>
          <c:marker>
            <c:symbol val="none"/>
          </c:marker>
          <c:val>
            <c:numRef>
              <c:f>Sheet1!$W$18:$AD$18</c:f>
              <c:numCache>
                <c:formatCode>General</c:formatCode>
                <c:ptCount val="8"/>
                <c:pt idx="0">
                  <c:v>10.0</c:v>
                </c:pt>
                <c:pt idx="1">
                  <c:v>8.0</c:v>
                </c:pt>
                <c:pt idx="2">
                  <c:v>8.0</c:v>
                </c:pt>
                <c:pt idx="3">
                  <c:v>6.0</c:v>
                </c:pt>
                <c:pt idx="4">
                  <c:v>20.0</c:v>
                </c:pt>
                <c:pt idx="5">
                  <c:v>10.0</c:v>
                </c:pt>
                <c:pt idx="6">
                  <c:v>18.0</c:v>
                </c:pt>
                <c:pt idx="7">
                  <c:v>0.0</c:v>
                </c:pt>
              </c:numCache>
            </c:numRef>
          </c:val>
        </c:ser>
        <c:ser>
          <c:idx val="18"/>
          <c:order val="17"/>
          <c:tx>
            <c:strRef>
              <c:f>Sheet1!$V$19</c:f>
              <c:strCache>
                <c:ptCount val="1"/>
                <c:pt idx="0">
                  <c:v>Padres</c:v>
                </c:pt>
              </c:strCache>
            </c:strRef>
          </c:tx>
          <c:spPr>
            <a:ln>
              <a:solidFill>
                <a:srgbClr val="4992C2"/>
              </a:solidFill>
            </a:ln>
            <a:effectLst>
              <a:outerShdw blurRad="50800" dist="25400" dir="2700000" algn="tl" rotWithShape="0">
                <a:srgbClr val="FFE890"/>
              </a:outerShdw>
            </a:effectLst>
          </c:spPr>
          <c:marker>
            <c:symbol val="none"/>
          </c:marker>
          <c:val>
            <c:numRef>
              <c:f>Sheet1!$W$19:$AD$19</c:f>
              <c:numCache>
                <c:formatCode>General</c:formatCode>
                <c:ptCount val="8"/>
                <c:pt idx="0">
                  <c:v>17.0</c:v>
                </c:pt>
                <c:pt idx="1">
                  <c:v>16.0</c:v>
                </c:pt>
                <c:pt idx="2">
                  <c:v>20.0</c:v>
                </c:pt>
                <c:pt idx="3">
                  <c:v>9.0</c:v>
                </c:pt>
                <c:pt idx="4">
                  <c:v>12.0</c:v>
                </c:pt>
                <c:pt idx="5">
                  <c:v>8.0</c:v>
                </c:pt>
                <c:pt idx="6">
                  <c:v>6.0</c:v>
                </c:pt>
                <c:pt idx="7">
                  <c:v>0.0</c:v>
                </c:pt>
              </c:numCache>
            </c:numRef>
          </c:val>
        </c:ser>
        <c:ser>
          <c:idx val="19"/>
          <c:order val="18"/>
          <c:tx>
            <c:strRef>
              <c:f>Sheet1!$V$20</c:f>
              <c:strCache>
                <c:ptCount val="1"/>
                <c:pt idx="0">
                  <c:v>Phillies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50800" dist="25400" dir="2700000" algn="tl" rotWithShape="0">
                <a:srgbClr val="3366FF"/>
              </a:outerShdw>
            </a:effectLst>
          </c:spPr>
          <c:marker>
            <c:symbol val="none"/>
          </c:marker>
          <c:val>
            <c:numRef>
              <c:f>Sheet1!$W$20:$AD$20</c:f>
              <c:numCache>
                <c:formatCode>General</c:formatCode>
                <c:ptCount val="8"/>
                <c:pt idx="0">
                  <c:v>24.0</c:v>
                </c:pt>
                <c:pt idx="1">
                  <c:v>29.0</c:v>
                </c:pt>
                <c:pt idx="2">
                  <c:v>27.0</c:v>
                </c:pt>
                <c:pt idx="3">
                  <c:v>28.0</c:v>
                </c:pt>
                <c:pt idx="4">
                  <c:v>27.0</c:v>
                </c:pt>
                <c:pt idx="5">
                  <c:v>26.0</c:v>
                </c:pt>
                <c:pt idx="6">
                  <c:v>24.0</c:v>
                </c:pt>
                <c:pt idx="7">
                  <c:v>27.0</c:v>
                </c:pt>
              </c:numCache>
            </c:numRef>
          </c:val>
        </c:ser>
        <c:ser>
          <c:idx val="20"/>
          <c:order val="19"/>
          <c:tx>
            <c:strRef>
              <c:f>Sheet1!$V$21</c:f>
              <c:strCache>
                <c:ptCount val="1"/>
                <c:pt idx="0">
                  <c:v>Pirates</c:v>
                </c:pt>
              </c:strCache>
            </c:strRef>
          </c:tx>
          <c:spPr>
            <a:ln>
              <a:solidFill>
                <a:srgbClr val="FFFF00"/>
              </a:solidFill>
            </a:ln>
            <a:effectLst>
              <a:outerShdw blurRad="50800" dist="25400" dir="2700000" algn="tl" rotWithShape="0">
                <a:srgbClr val="000000"/>
              </a:outerShdw>
            </a:effectLst>
          </c:spPr>
          <c:marker>
            <c:symbol val="none"/>
          </c:marker>
          <c:val>
            <c:numRef>
              <c:f>Sheet1!$W$21:$AD$21</c:f>
              <c:numCache>
                <c:formatCode>General</c:formatCode>
                <c:ptCount val="8"/>
                <c:pt idx="0">
                  <c:v>5.0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3.0</c:v>
                </c:pt>
                <c:pt idx="5">
                  <c:v>5.0</c:v>
                </c:pt>
                <c:pt idx="6">
                  <c:v>9.0</c:v>
                </c:pt>
                <c:pt idx="7">
                  <c:v>13.0</c:v>
                </c:pt>
              </c:numCache>
            </c:numRef>
          </c:val>
        </c:ser>
        <c:ser>
          <c:idx val="21"/>
          <c:order val="20"/>
          <c:tx>
            <c:strRef>
              <c:f>Sheet1!$V$22</c:f>
              <c:strCache>
                <c:ptCount val="1"/>
                <c:pt idx="0">
                  <c:v>Rangers</c:v>
                </c:pt>
              </c:strCache>
            </c:strRef>
          </c:tx>
          <c:spPr>
            <a:ln>
              <a:solidFill>
                <a:srgbClr val="3366FF"/>
              </a:solidFill>
            </a:ln>
            <a:effectLst>
              <a:outerShdw blurRad="50800" dist="25400" dir="2700000" algn="tl" rotWithShape="0">
                <a:srgbClr val="FF0000"/>
              </a:outerShdw>
            </a:effectLst>
          </c:spPr>
          <c:marker>
            <c:symbol val="none"/>
          </c:marker>
          <c:val>
            <c:numRef>
              <c:f>Sheet1!$W$22:$AD$22</c:f>
              <c:numCache>
                <c:formatCode>General</c:formatCode>
                <c:ptCount val="8"/>
                <c:pt idx="0">
                  <c:v>19.0</c:v>
                </c:pt>
                <c:pt idx="1">
                  <c:v>18.0</c:v>
                </c:pt>
                <c:pt idx="2">
                  <c:v>22.0</c:v>
                </c:pt>
                <c:pt idx="3">
                  <c:v>24.0</c:v>
                </c:pt>
                <c:pt idx="4">
                  <c:v>23.0</c:v>
                </c:pt>
                <c:pt idx="5">
                  <c:v>17.0</c:v>
                </c:pt>
                <c:pt idx="6">
                  <c:v>17.0</c:v>
                </c:pt>
                <c:pt idx="7">
                  <c:v>25.0</c:v>
                </c:pt>
              </c:numCache>
            </c:numRef>
          </c:val>
        </c:ser>
        <c:ser>
          <c:idx val="22"/>
          <c:order val="21"/>
          <c:tx>
            <c:strRef>
              <c:f>Sheet1!$V$23</c:f>
              <c:strCache>
                <c:ptCount val="1"/>
                <c:pt idx="0">
                  <c:v>Rays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  <a:effectLst>
              <a:outerShdw blurRad="50800" dist="25400" dir="2700000" algn="tl" rotWithShape="0">
                <a:schemeClr val="accent5">
                  <a:lumMod val="60000"/>
                  <a:lumOff val="40000"/>
                </a:schemeClr>
              </a:outerShdw>
            </a:effectLst>
          </c:spPr>
          <c:marker>
            <c:symbol val="none"/>
          </c:marker>
          <c:val>
            <c:numRef>
              <c:f>Sheet1!$W$23:$AD$23</c:f>
              <c:numCache>
                <c:formatCode>General</c:formatCode>
                <c:ptCount val="8"/>
                <c:pt idx="0">
                  <c:v>9.0</c:v>
                </c:pt>
                <c:pt idx="1">
                  <c:v>17.0</c:v>
                </c:pt>
                <c:pt idx="2">
                  <c:v>15.0</c:v>
                </c:pt>
                <c:pt idx="3">
                  <c:v>17.0</c:v>
                </c:pt>
                <c:pt idx="4">
                  <c:v>22.0</c:v>
                </c:pt>
                <c:pt idx="5">
                  <c:v>21.0</c:v>
                </c:pt>
                <c:pt idx="6">
                  <c:v>21.0</c:v>
                </c:pt>
                <c:pt idx="7">
                  <c:v>24.0</c:v>
                </c:pt>
              </c:numCache>
            </c:numRef>
          </c:val>
        </c:ser>
        <c:ser>
          <c:idx val="23"/>
          <c:order val="22"/>
          <c:tx>
            <c:strRef>
              <c:f>Sheet1!$V$24</c:f>
              <c:strCache>
                <c:ptCount val="1"/>
                <c:pt idx="0">
                  <c:v>Red Sox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50800" dist="25400" dir="2700000" algn="tl" rotWithShape="0">
                <a:srgbClr val="FF0000"/>
              </a:outerShdw>
            </a:effectLst>
          </c:spPr>
          <c:marker>
            <c:symbol val="none"/>
          </c:marker>
          <c:val>
            <c:numRef>
              <c:f>Sheet1!$W$24:$AD$24</c:f>
              <c:numCache>
                <c:formatCode>General</c:formatCode>
                <c:ptCount val="8"/>
                <c:pt idx="0">
                  <c:v>28.0</c:v>
                </c:pt>
                <c:pt idx="1">
                  <c:v>27.0</c:v>
                </c:pt>
                <c:pt idx="2">
                  <c:v>28.0</c:v>
                </c:pt>
                <c:pt idx="3">
                  <c:v>27.0</c:v>
                </c:pt>
                <c:pt idx="4">
                  <c:v>28.0</c:v>
                </c:pt>
                <c:pt idx="5">
                  <c:v>25.0</c:v>
                </c:pt>
                <c:pt idx="6">
                  <c:v>25.0</c:v>
                </c:pt>
                <c:pt idx="7">
                  <c:v>17.0</c:v>
                </c:pt>
              </c:numCache>
            </c:numRef>
          </c:val>
        </c:ser>
        <c:ser>
          <c:idx val="24"/>
          <c:order val="23"/>
          <c:tx>
            <c:strRef>
              <c:f>Sheet1!$V$25</c:f>
              <c:strCache>
                <c:ptCount val="1"/>
                <c:pt idx="0">
                  <c:v>Reds</c:v>
                </c:pt>
              </c:strCache>
            </c:strRef>
          </c:tx>
          <c:spPr>
            <a:ln>
              <a:solidFill>
                <a:srgbClr val="C90202"/>
              </a:solidFill>
            </a:ln>
            <a:effectLst>
              <a:outerShdw blurRad="50800" dist="25400" dir="2700000" algn="tl" rotWithShape="0">
                <a:srgbClr val="FF0000"/>
              </a:outerShdw>
            </a:effectLst>
          </c:spPr>
          <c:marker>
            <c:symbol val="none"/>
          </c:marker>
          <c:val>
            <c:numRef>
              <c:f>Sheet1!$W$25:$AD$25</c:f>
              <c:numCache>
                <c:formatCode>General</c:formatCode>
                <c:ptCount val="8"/>
                <c:pt idx="0">
                  <c:v>20.0</c:v>
                </c:pt>
                <c:pt idx="1">
                  <c:v>25.0</c:v>
                </c:pt>
                <c:pt idx="2">
                  <c:v>16.0</c:v>
                </c:pt>
                <c:pt idx="3">
                  <c:v>12.0</c:v>
                </c:pt>
                <c:pt idx="4">
                  <c:v>10.0</c:v>
                </c:pt>
                <c:pt idx="5">
                  <c:v>11.0</c:v>
                </c:pt>
                <c:pt idx="6">
                  <c:v>7.0</c:v>
                </c:pt>
                <c:pt idx="7">
                  <c:v>9.0</c:v>
                </c:pt>
              </c:numCache>
            </c:numRef>
          </c:val>
        </c:ser>
        <c:ser>
          <c:idx val="25"/>
          <c:order val="24"/>
          <c:tx>
            <c:strRef>
              <c:f>Sheet1!$V$26</c:f>
              <c:strCache>
                <c:ptCount val="1"/>
                <c:pt idx="0">
                  <c:v>Rockies</c:v>
                </c:pt>
              </c:strCache>
            </c:strRef>
          </c:tx>
          <c:spPr>
            <a:ln>
              <a:solidFill>
                <a:srgbClr val="5B00AC"/>
              </a:solidFill>
            </a:ln>
            <a:effectLst>
              <a:outerShdw blurRad="50800" dist="25400" dir="2700000" algn="tl" rotWithShape="0">
                <a:srgbClr val="000000"/>
              </a:outerShdw>
            </a:effectLst>
          </c:spPr>
          <c:marker>
            <c:symbol val="none"/>
          </c:marker>
          <c:val>
            <c:numRef>
              <c:f>Sheet1!$W$26:$AD$26</c:f>
              <c:numCache>
                <c:formatCode>General</c:formatCode>
                <c:ptCount val="8"/>
                <c:pt idx="0">
                  <c:v>3.0</c:v>
                </c:pt>
                <c:pt idx="1">
                  <c:v>5.0</c:v>
                </c:pt>
                <c:pt idx="2">
                  <c:v>4.0</c:v>
                </c:pt>
                <c:pt idx="3">
                  <c:v>16.0</c:v>
                </c:pt>
                <c:pt idx="4">
                  <c:v>15.0</c:v>
                </c:pt>
                <c:pt idx="5">
                  <c:v>23.0</c:v>
                </c:pt>
                <c:pt idx="6">
                  <c:v>22.0</c:v>
                </c:pt>
                <c:pt idx="7">
                  <c:v>19.0</c:v>
                </c:pt>
              </c:numCache>
            </c:numRef>
          </c:val>
        </c:ser>
        <c:ser>
          <c:idx val="26"/>
          <c:order val="25"/>
          <c:tx>
            <c:strRef>
              <c:f>Sheet1!$V$27</c:f>
              <c:strCache>
                <c:ptCount val="1"/>
                <c:pt idx="0">
                  <c:v>Royals</c:v>
                </c:pt>
              </c:strCache>
            </c:strRef>
          </c:tx>
          <c:spPr>
            <a:ln>
              <a:solidFill>
                <a:srgbClr val="0026FF"/>
              </a:solidFill>
            </a:ln>
            <a:effectLst>
              <a:outerShdw blurRad="50800" dist="25400" dir="2700000" algn="tl" rotWithShape="0">
                <a:srgbClr val="0098FF"/>
              </a:outerShdw>
            </a:effectLst>
          </c:spPr>
          <c:marker>
            <c:symbol val="none"/>
          </c:marker>
          <c:val>
            <c:numRef>
              <c:f>Sheet1!$W$27:$AD$27</c:f>
              <c:numCache>
                <c:formatCode>General</c:formatCode>
                <c:ptCount val="8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1.0</c:v>
                </c:pt>
                <c:pt idx="6">
                  <c:v>4.0</c:v>
                </c:pt>
                <c:pt idx="7">
                  <c:v>0.0</c:v>
                </c:pt>
              </c:numCache>
            </c:numRef>
          </c:val>
        </c:ser>
        <c:ser>
          <c:idx val="27"/>
          <c:order val="26"/>
          <c:tx>
            <c:strRef>
              <c:f>Sheet1!$V$28</c:f>
              <c:strCache>
                <c:ptCount val="1"/>
                <c:pt idx="0">
                  <c:v>Tigers</c:v>
                </c:pt>
              </c:strCache>
            </c:strRef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  <a:effectLst>
              <a:outerShdw blurRad="50800" dist="25400" dir="2700000" algn="tl" rotWithShape="0">
                <a:schemeClr val="accent6">
                  <a:lumMod val="60000"/>
                  <a:lumOff val="40000"/>
                </a:schemeClr>
              </a:outerShdw>
            </a:effectLst>
          </c:spPr>
          <c:marker>
            <c:symbol val="none"/>
          </c:marker>
          <c:val>
            <c:numRef>
              <c:f>Sheet1!$W$28:$AD$28</c:f>
              <c:numCache>
                <c:formatCode>General</c:formatCode>
                <c:ptCount val="8"/>
                <c:pt idx="0">
                  <c:v>15.0</c:v>
                </c:pt>
                <c:pt idx="1">
                  <c:v>13.0</c:v>
                </c:pt>
                <c:pt idx="2">
                  <c:v>6.0</c:v>
                </c:pt>
                <c:pt idx="3">
                  <c:v>2.0</c:v>
                </c:pt>
                <c:pt idx="4">
                  <c:v>11.0</c:v>
                </c:pt>
                <c:pt idx="5">
                  <c:v>20.0</c:v>
                </c:pt>
                <c:pt idx="6">
                  <c:v>19.0</c:v>
                </c:pt>
                <c:pt idx="7">
                  <c:v>20.0</c:v>
                </c:pt>
              </c:numCache>
            </c:numRef>
          </c:val>
        </c:ser>
        <c:ser>
          <c:idx val="28"/>
          <c:order val="27"/>
          <c:tx>
            <c:strRef>
              <c:f>Sheet1!$V$29</c:f>
              <c:strCache>
                <c:ptCount val="1"/>
                <c:pt idx="0">
                  <c:v>Twins</c:v>
                </c:pt>
              </c:strCache>
            </c:strRef>
          </c:tx>
          <c:spPr>
            <a:ln>
              <a:solidFill>
                <a:srgbClr val="A60024"/>
              </a:solidFill>
            </a:ln>
            <a:effectLst>
              <a:outerShdw blurRad="50800" dist="25400" dir="2700000" algn="tl" rotWithShape="0">
                <a:srgbClr val="000090"/>
              </a:outerShdw>
            </a:effectLst>
          </c:spPr>
          <c:marker>
            <c:symbol val="none"/>
          </c:marker>
          <c:val>
            <c:numRef>
              <c:f>Sheet1!$W$29:$AD$29</c:f>
              <c:numCache>
                <c:formatCode>General</c:formatCode>
                <c:ptCount val="8"/>
                <c:pt idx="0">
                  <c:v>11.0</c:v>
                </c:pt>
                <c:pt idx="1">
                  <c:v>11.0</c:v>
                </c:pt>
                <c:pt idx="2">
                  <c:v>11.0</c:v>
                </c:pt>
                <c:pt idx="3">
                  <c:v>13.0</c:v>
                </c:pt>
                <c:pt idx="4">
                  <c:v>4.0</c:v>
                </c:pt>
                <c:pt idx="5">
                  <c:v>9.0</c:v>
                </c:pt>
                <c:pt idx="6">
                  <c:v>10.0</c:v>
                </c:pt>
                <c:pt idx="7">
                  <c:v>7.0</c:v>
                </c:pt>
              </c:numCache>
            </c:numRef>
          </c:val>
        </c:ser>
        <c:ser>
          <c:idx val="29"/>
          <c:order val="28"/>
          <c:tx>
            <c:strRef>
              <c:f>Sheet1!$V$30</c:f>
              <c:strCache>
                <c:ptCount val="1"/>
                <c:pt idx="0">
                  <c:v>White Sox</c:v>
                </c:pt>
              </c:strCache>
            </c:strRef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  <a:effectLst>
              <a:outerShdw blurRad="50800" dist="25400" dir="2700000" algn="tl" rotWithShape="0">
                <a:schemeClr val="tx1">
                  <a:lumMod val="50000"/>
                  <a:lumOff val="50000"/>
                </a:schemeClr>
              </a:outerShdw>
            </a:effectLst>
          </c:spPr>
          <c:marker>
            <c:symbol val="none"/>
          </c:marker>
          <c:val>
            <c:numRef>
              <c:f>Sheet1!$W$30:$AD$30</c:f>
              <c:numCache>
                <c:formatCode>General</c:formatCode>
                <c:ptCount val="8"/>
                <c:pt idx="0">
                  <c:v>1.0</c:v>
                </c:pt>
                <c:pt idx="1">
                  <c:v>10.0</c:v>
                </c:pt>
                <c:pt idx="2">
                  <c:v>10.0</c:v>
                </c:pt>
                <c:pt idx="3">
                  <c:v>11.0</c:v>
                </c:pt>
                <c:pt idx="4">
                  <c:v>6.0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</c:numCache>
            </c:numRef>
          </c:val>
        </c:ser>
        <c:ser>
          <c:idx val="30"/>
          <c:order val="29"/>
          <c:tx>
            <c:strRef>
              <c:f>Sheet1!$V$31</c:f>
              <c:strCache>
                <c:ptCount val="1"/>
                <c:pt idx="0">
                  <c:v>Yankees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  <a:effectLst>
              <a:outerShdw blurRad="53975" dist="25400" dir="2700000" algn="tl" rotWithShape="0">
                <a:schemeClr val="accent4">
                  <a:lumMod val="50000"/>
                </a:schemeClr>
              </a:outerShdw>
            </a:effectLst>
          </c:spPr>
          <c:marker>
            <c:symbol val="none"/>
          </c:marker>
          <c:val>
            <c:numRef>
              <c:f>Sheet1!$W$31:$AD$31</c:f>
              <c:numCache>
                <c:formatCode>General</c:formatCode>
                <c:ptCount val="8"/>
                <c:pt idx="0">
                  <c:v>21.0</c:v>
                </c:pt>
                <c:pt idx="1">
                  <c:v>22.0</c:v>
                </c:pt>
                <c:pt idx="2">
                  <c:v>29.0</c:v>
                </c:pt>
                <c:pt idx="3">
                  <c:v>29.0</c:v>
                </c:pt>
                <c:pt idx="4">
                  <c:v>29.0</c:v>
                </c:pt>
                <c:pt idx="5">
                  <c:v>29.0</c:v>
                </c:pt>
                <c:pt idx="6">
                  <c:v>28.0</c:v>
                </c:pt>
                <c:pt idx="7">
                  <c:v>22.0</c:v>
                </c:pt>
              </c:numCache>
            </c:numRef>
          </c:val>
        </c:ser>
        <c:marker val="1"/>
        <c:axId val="712604664"/>
        <c:axId val="712510120"/>
      </c:lineChart>
      <c:catAx>
        <c:axId val="712604664"/>
        <c:scaling>
          <c:orientation val="minMax"/>
        </c:scaling>
        <c:axPos val="b"/>
        <c:tickLblPos val="nextTo"/>
        <c:crossAx val="712510120"/>
        <c:crosses val="autoZero"/>
        <c:auto val="1"/>
        <c:lblAlgn val="ctr"/>
        <c:lblOffset val="100"/>
      </c:catAx>
      <c:valAx>
        <c:axId val="712510120"/>
        <c:scaling>
          <c:orientation val="minMax"/>
          <c:max val="30.0"/>
          <c:min val="-1.0"/>
        </c:scaling>
        <c:axPos val="l"/>
        <c:majorGridlines/>
        <c:numFmt formatCode="General" sourceLinked="1"/>
        <c:tickLblPos val="nextTo"/>
        <c:crossAx val="712604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17334880460599"/>
          <c:y val="0.186153134792016"/>
          <c:w val="0.0774792941288562"/>
          <c:h val="0.618571723574462"/>
        </c:manualLayout>
      </c:layout>
      <c:spPr>
        <a:effectLst/>
      </c:spPr>
    </c:legend>
    <c:plotVisOnly val="1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WAR Distribution Rankings - NL East</a:t>
            </a:r>
          </a:p>
        </c:rich>
      </c:tx>
      <c:layout/>
    </c:title>
    <c:plotArea>
      <c:layout/>
      <c:lineChart>
        <c:grouping val="standard"/>
        <c:ser>
          <c:idx val="5"/>
          <c:order val="0"/>
          <c:tx>
            <c:strRef>
              <c:f>Sheet1!$V$6</c:f>
              <c:strCache>
                <c:ptCount val="1"/>
                <c:pt idx="0">
                  <c:v>Braves</c:v>
                </c:pt>
              </c:strCache>
            </c:strRef>
          </c:tx>
          <c:spPr>
            <a:ln>
              <a:solidFill>
                <a:srgbClr val="9B0101"/>
              </a:solidFill>
            </a:ln>
            <a:effectLst>
              <a:outerShdw blurRad="50800" dist="25400" dir="2700000" algn="tl" rotWithShape="0">
                <a:srgbClr val="000090"/>
              </a:outerShdw>
            </a:effectLst>
          </c:spPr>
          <c:marker>
            <c:symbol val="none"/>
          </c:marker>
          <c:val>
            <c:numRef>
              <c:f>Sheet1!$W$6:$AD$6</c:f>
              <c:numCache>
                <c:formatCode>General</c:formatCode>
                <c:ptCount val="8"/>
                <c:pt idx="0">
                  <c:v>16.0</c:v>
                </c:pt>
                <c:pt idx="1">
                  <c:v>24.0</c:v>
                </c:pt>
                <c:pt idx="2">
                  <c:v>26.0</c:v>
                </c:pt>
                <c:pt idx="3">
                  <c:v>26.0</c:v>
                </c:pt>
                <c:pt idx="4">
                  <c:v>26.0</c:v>
                </c:pt>
                <c:pt idx="5">
                  <c:v>26.0</c:v>
                </c:pt>
                <c:pt idx="6">
                  <c:v>27.0</c:v>
                </c:pt>
                <c:pt idx="7">
                  <c:v>27.0</c:v>
                </c:pt>
              </c:numCache>
            </c:numRef>
          </c:val>
        </c:ser>
        <c:ser>
          <c:idx val="14"/>
          <c:order val="1"/>
          <c:tx>
            <c:strRef>
              <c:f>Sheet1!$V$15</c:f>
              <c:strCache>
                <c:ptCount val="1"/>
                <c:pt idx="0">
                  <c:v>Marlins</c:v>
                </c:pt>
              </c:strCache>
            </c:strRef>
          </c:tx>
          <c:spPr>
            <a:ln>
              <a:solidFill>
                <a:srgbClr val="FF9600"/>
              </a:solidFill>
            </a:ln>
            <a:effectLst>
              <a:outerShdw blurRad="50800" dist="25400" dir="2700000" algn="tl" rotWithShape="0">
                <a:srgbClr val="00FFFF"/>
              </a:outerShdw>
            </a:effectLst>
          </c:spPr>
          <c:marker>
            <c:symbol val="none"/>
          </c:marker>
          <c:val>
            <c:numRef>
              <c:f>Sheet1!$W$15:$AD$15</c:f>
              <c:numCache>
                <c:formatCode>General</c:formatCode>
                <c:ptCount val="8"/>
                <c:pt idx="0">
                  <c:v>21.0</c:v>
                </c:pt>
                <c:pt idx="1">
                  <c:v>26.0</c:v>
                </c:pt>
                <c:pt idx="2">
                  <c:v>25.0</c:v>
                </c:pt>
                <c:pt idx="3">
                  <c:v>21.0</c:v>
                </c:pt>
                <c:pt idx="4">
                  <c:v>24.0</c:v>
                </c:pt>
                <c:pt idx="5">
                  <c:v>15.0</c:v>
                </c:pt>
                <c:pt idx="6">
                  <c:v>15.0</c:v>
                </c:pt>
                <c:pt idx="7">
                  <c:v>18.0</c:v>
                </c:pt>
              </c:numCache>
            </c:numRef>
          </c:val>
        </c:ser>
        <c:ser>
          <c:idx val="15"/>
          <c:order val="2"/>
          <c:tx>
            <c:strRef>
              <c:f>Sheet1!$V$16</c:f>
              <c:strCache>
                <c:ptCount val="1"/>
                <c:pt idx="0">
                  <c:v>Mets</c:v>
                </c:pt>
              </c:strCache>
            </c:strRef>
          </c:tx>
          <c:spPr>
            <a:ln>
              <a:solidFill>
                <a:srgbClr val="0034FF"/>
              </a:solidFill>
            </a:ln>
            <a:effectLst>
              <a:outerShdw blurRad="50800" dist="25400" dir="2700000" algn="tl" rotWithShape="0">
                <a:srgbClr val="FF6600"/>
              </a:outerShdw>
            </a:effectLst>
          </c:spPr>
          <c:marker>
            <c:symbol val="none"/>
          </c:marker>
          <c:val>
            <c:numRef>
              <c:f>Sheet1!$W$16:$AD$16</c:f>
              <c:numCache>
                <c:formatCode>General</c:formatCode>
                <c:ptCount val="8"/>
                <c:pt idx="0">
                  <c:v>27.0</c:v>
                </c:pt>
                <c:pt idx="1">
                  <c:v>2.0</c:v>
                </c:pt>
                <c:pt idx="2">
                  <c:v>3.0</c:v>
                </c:pt>
                <c:pt idx="3">
                  <c:v>3.0</c:v>
                </c:pt>
                <c:pt idx="4">
                  <c:v>9.0</c:v>
                </c:pt>
                <c:pt idx="5">
                  <c:v>24.0</c:v>
                </c:pt>
                <c:pt idx="6">
                  <c:v>26.0</c:v>
                </c:pt>
                <c:pt idx="7">
                  <c:v>23.0</c:v>
                </c:pt>
              </c:numCache>
            </c:numRef>
          </c:val>
        </c:ser>
        <c:ser>
          <c:idx val="16"/>
          <c:order val="3"/>
          <c:tx>
            <c:strRef>
              <c:f>Sheet1!$V$17</c:f>
              <c:strCache>
                <c:ptCount val="1"/>
                <c:pt idx="0">
                  <c:v>Nationals</c:v>
                </c:pt>
              </c:strCache>
            </c:strRef>
          </c:tx>
          <c:spPr>
            <a:ln>
              <a:solidFill>
                <a:srgbClr val="FF0031"/>
              </a:solidFill>
            </a:ln>
            <a:effectLst>
              <a:outerShdw blurRad="50800" dist="25400" dir="2700000" algn="tl" rotWithShape="0">
                <a:srgbClr val="3366FF"/>
              </a:outerShdw>
            </a:effectLst>
          </c:spPr>
          <c:marker>
            <c:symbol val="none"/>
          </c:marker>
          <c:val>
            <c:numRef>
              <c:f>Sheet1!$W$17:$AD$17</c:f>
              <c:numCache>
                <c:formatCode>General</c:formatCode>
                <c:ptCount val="8"/>
                <c:pt idx="0">
                  <c:v>6.0</c:v>
                </c:pt>
                <c:pt idx="1">
                  <c:v>7.0</c:v>
                </c:pt>
                <c:pt idx="2">
                  <c:v>5.0</c:v>
                </c:pt>
                <c:pt idx="3">
                  <c:v>15.0</c:v>
                </c:pt>
                <c:pt idx="4">
                  <c:v>14.0</c:v>
                </c:pt>
                <c:pt idx="5">
                  <c:v>13.0</c:v>
                </c:pt>
                <c:pt idx="6">
                  <c:v>13.0</c:v>
                </c:pt>
                <c:pt idx="7">
                  <c:v>21.0</c:v>
                </c:pt>
              </c:numCache>
            </c:numRef>
          </c:val>
        </c:ser>
        <c:ser>
          <c:idx val="19"/>
          <c:order val="4"/>
          <c:tx>
            <c:strRef>
              <c:f>Sheet1!$V$20</c:f>
              <c:strCache>
                <c:ptCount val="1"/>
                <c:pt idx="0">
                  <c:v>Phillies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outerShdw blurRad="50800" dist="25400" dir="2700000" algn="tl" rotWithShape="0">
                <a:srgbClr val="3366FF"/>
              </a:outerShdw>
            </a:effectLst>
          </c:spPr>
          <c:marker>
            <c:symbol val="none"/>
          </c:marker>
          <c:val>
            <c:numRef>
              <c:f>Sheet1!$W$20:$AD$20</c:f>
              <c:numCache>
                <c:formatCode>General</c:formatCode>
                <c:ptCount val="8"/>
                <c:pt idx="0">
                  <c:v>24.0</c:v>
                </c:pt>
                <c:pt idx="1">
                  <c:v>29.0</c:v>
                </c:pt>
                <c:pt idx="2">
                  <c:v>27.0</c:v>
                </c:pt>
                <c:pt idx="3">
                  <c:v>28.0</c:v>
                </c:pt>
                <c:pt idx="4">
                  <c:v>27.0</c:v>
                </c:pt>
                <c:pt idx="5">
                  <c:v>26.0</c:v>
                </c:pt>
                <c:pt idx="6">
                  <c:v>24.0</c:v>
                </c:pt>
                <c:pt idx="7">
                  <c:v>27.0</c:v>
                </c:pt>
              </c:numCache>
            </c:numRef>
          </c:val>
        </c:ser>
        <c:marker val="1"/>
        <c:axId val="712901832"/>
        <c:axId val="470318984"/>
      </c:lineChart>
      <c:catAx>
        <c:axId val="712901832"/>
        <c:scaling>
          <c:orientation val="minMax"/>
        </c:scaling>
        <c:axPos val="b"/>
        <c:tickLblPos val="nextTo"/>
        <c:crossAx val="470318984"/>
        <c:crosses val="autoZero"/>
        <c:auto val="1"/>
        <c:lblAlgn val="ctr"/>
        <c:lblOffset val="100"/>
      </c:catAx>
      <c:valAx>
        <c:axId val="470318984"/>
        <c:scaling>
          <c:orientation val="minMax"/>
          <c:max val="30.0"/>
          <c:min val="-1.0"/>
        </c:scaling>
        <c:axPos val="l"/>
        <c:majorGridlines/>
        <c:numFmt formatCode="General" sourceLinked="1"/>
        <c:tickLblPos val="nextTo"/>
        <c:crossAx val="712901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17334880460599"/>
          <c:y val="0.186153134792016"/>
          <c:w val="0.0774792941288562"/>
          <c:h val="0.618571723574462"/>
        </c:manualLayout>
      </c:layout>
      <c:spPr>
        <a:effectLst/>
      </c:spPr>
    </c:legend>
    <c:plotVisOnly val="1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32</xdr:row>
      <xdr:rowOff>139700</xdr:rowOff>
    </xdr:from>
    <xdr:to>
      <xdr:col>30</xdr:col>
      <xdr:colOff>127000</xdr:colOff>
      <xdr:row>100</xdr:row>
      <xdr:rowOff>50800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101</xdr:row>
      <xdr:rowOff>88900</xdr:rowOff>
    </xdr:from>
    <xdr:to>
      <xdr:col>30</xdr:col>
      <xdr:colOff>152400</xdr:colOff>
      <xdr:row>169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E33"/>
  <sheetViews>
    <sheetView tabSelected="1" workbookViewId="0"/>
  </sheetViews>
  <sheetFormatPr baseColWidth="10" defaultRowHeight="13"/>
  <cols>
    <col min="2" max="2" width="4" bestFit="1" customWidth="1"/>
    <col min="3" max="8" width="5.85546875" bestFit="1" customWidth="1"/>
    <col min="9" max="11" width="5" bestFit="1" customWidth="1"/>
    <col min="12" max="12" width="6.85546875" bestFit="1" customWidth="1"/>
    <col min="13" max="16" width="5.85546875" bestFit="1" customWidth="1"/>
    <col min="17" max="18" width="6.140625" bestFit="1" customWidth="1"/>
    <col min="19" max="19" width="6.85546875" bestFit="1" customWidth="1"/>
    <col min="20" max="20" width="7" bestFit="1" customWidth="1"/>
    <col min="21" max="21" width="7.140625" bestFit="1" customWidth="1"/>
    <col min="22" max="22" width="11.5703125" bestFit="1" customWidth="1"/>
    <col min="23" max="30" width="3" bestFit="1" customWidth="1"/>
    <col min="31" max="31" width="3.28515625" bestFit="1" customWidth="1"/>
  </cols>
  <sheetData>
    <row r="1" spans="1:31" s="1" customFormat="1">
      <c r="A1" s="1" t="s">
        <v>76</v>
      </c>
      <c r="B1" s="1" t="s">
        <v>3</v>
      </c>
      <c r="C1" s="1" t="s">
        <v>77</v>
      </c>
      <c r="D1" s="1" t="s">
        <v>79</v>
      </c>
      <c r="E1" s="1" t="s">
        <v>80</v>
      </c>
      <c r="F1" s="1" t="s">
        <v>78</v>
      </c>
      <c r="G1" s="1" t="s">
        <v>81</v>
      </c>
      <c r="H1" s="1" t="s">
        <v>82</v>
      </c>
      <c r="I1" s="1" t="s">
        <v>83</v>
      </c>
      <c r="J1" s="1" t="s">
        <v>0</v>
      </c>
      <c r="K1" s="1" t="s">
        <v>1</v>
      </c>
      <c r="L1" s="1" t="s">
        <v>65</v>
      </c>
      <c r="M1" s="1" t="s">
        <v>66</v>
      </c>
      <c r="N1" s="1" t="s">
        <v>67</v>
      </c>
      <c r="O1" s="1" t="s">
        <v>68</v>
      </c>
      <c r="P1" s="1" t="s">
        <v>69</v>
      </c>
      <c r="Q1" s="1" t="s">
        <v>70</v>
      </c>
      <c r="R1" s="1" t="s">
        <v>71</v>
      </c>
      <c r="S1" s="1" t="s">
        <v>72</v>
      </c>
      <c r="T1" s="1" t="s">
        <v>73</v>
      </c>
      <c r="U1" s="1" t="s">
        <v>74</v>
      </c>
      <c r="V1" s="1" t="s">
        <v>75</v>
      </c>
      <c r="W1" s="1">
        <v>0</v>
      </c>
      <c r="X1" s="1">
        <v>1</v>
      </c>
      <c r="Y1" s="1">
        <v>2</v>
      </c>
      <c r="Z1" s="1">
        <v>3</v>
      </c>
      <c r="AA1" s="1">
        <v>4</v>
      </c>
      <c r="AB1" s="1">
        <v>5</v>
      </c>
      <c r="AC1" s="1">
        <v>6</v>
      </c>
      <c r="AD1" s="1">
        <v>7</v>
      </c>
      <c r="AE1" s="1" t="s">
        <v>64</v>
      </c>
    </row>
    <row r="2" spans="1:31">
      <c r="A2" t="s">
        <v>35</v>
      </c>
      <c r="B2">
        <v>146</v>
      </c>
      <c r="C2" s="16">
        <f>29/146</f>
        <v>0.19863013698630136</v>
      </c>
      <c r="D2" s="16">
        <f>33/146</f>
        <v>0.22602739726027396</v>
      </c>
      <c r="E2" s="16">
        <f>29/146</f>
        <v>0.19863013698630136</v>
      </c>
      <c r="F2" s="16">
        <f>25/146</f>
        <v>0.17123287671232876</v>
      </c>
      <c r="G2" s="16">
        <f>21/146</f>
        <v>0.14383561643835616</v>
      </c>
      <c r="H2" s="16">
        <f>5/146</f>
        <v>3.4246575342465752E-2</v>
      </c>
      <c r="I2" s="16">
        <f>2/146</f>
        <v>1.3698630136986301E-2</v>
      </c>
      <c r="J2" s="16">
        <f>2/146</f>
        <v>1.3698630136986301E-2</v>
      </c>
      <c r="K2" s="16">
        <f>0/146</f>
        <v>0</v>
      </c>
      <c r="L2" s="16">
        <f t="shared" ref="L2:L31" si="0">SUM(C2:K2)</f>
        <v>1</v>
      </c>
      <c r="M2" s="16">
        <f t="shared" ref="M2:M32" si="1">C2</f>
        <v>0.19863013698630136</v>
      </c>
      <c r="N2" s="16">
        <f t="shared" ref="N2:N32" si="2">C2+D2</f>
        <v>0.42465753424657532</v>
      </c>
      <c r="O2" s="16">
        <f t="shared" ref="O2:O32" si="3">C2+D2+E2</f>
        <v>0.62328767123287665</v>
      </c>
      <c r="P2" s="16">
        <f t="shared" ref="P2:P31" si="4">C2+D2+E2+F2</f>
        <v>0.79452054794520544</v>
      </c>
      <c r="Q2" s="16">
        <f t="shared" ref="Q2:Q31" si="5">C2+D2+E2+F2+G2</f>
        <v>0.93835616438356162</v>
      </c>
      <c r="R2" s="16">
        <f t="shared" ref="R2:R31" si="6">C2+D2+E2+F2+G2+H2</f>
        <v>0.9726027397260274</v>
      </c>
      <c r="S2" s="16">
        <f t="shared" ref="S2:S31" si="7">C2+D2+E2+F2+G2+H2+I2</f>
        <v>0.98630136986301364</v>
      </c>
      <c r="T2" s="16">
        <f t="shared" ref="T2:T31" si="8">C2+D2+E2+F2+G2+H2+I2+J2</f>
        <v>1</v>
      </c>
      <c r="U2" s="16">
        <f t="shared" ref="U2:U31" si="9">C2+D2+E2+F2+G2+H2+I2+J2+K2</f>
        <v>1</v>
      </c>
      <c r="V2" s="1" t="s">
        <v>34</v>
      </c>
      <c r="W2">
        <v>12</v>
      </c>
      <c r="X2">
        <v>23</v>
      </c>
      <c r="Y2">
        <v>24</v>
      </c>
      <c r="Z2">
        <v>18</v>
      </c>
      <c r="AA2">
        <v>2</v>
      </c>
      <c r="AB2">
        <v>3</v>
      </c>
      <c r="AC2">
        <v>3</v>
      </c>
      <c r="AD2">
        <v>0</v>
      </c>
    </row>
    <row r="3" spans="1:31">
      <c r="A3" t="s">
        <v>45</v>
      </c>
      <c r="B3">
        <v>130</v>
      </c>
      <c r="C3" s="18">
        <f>28/130</f>
        <v>0.2153846153846154</v>
      </c>
      <c r="D3" s="18">
        <f>38/130</f>
        <v>0.29230769230769232</v>
      </c>
      <c r="E3" s="18">
        <f>20/130</f>
        <v>0.15384615384615385</v>
      </c>
      <c r="F3" s="18">
        <f>16/130</f>
        <v>0.12307692307692308</v>
      </c>
      <c r="G3" s="18">
        <f>15/130</f>
        <v>0.11538461538461539</v>
      </c>
      <c r="H3" s="18">
        <f>5/130</f>
        <v>3.8461538461538464E-2</v>
      </c>
      <c r="I3" s="18">
        <f>1/130</f>
        <v>7.6923076923076927E-3</v>
      </c>
      <c r="J3" s="18">
        <f>6/130</f>
        <v>4.6153846153846156E-2</v>
      </c>
      <c r="K3" s="18">
        <f>1/130</f>
        <v>7.6923076923076927E-3</v>
      </c>
      <c r="L3" s="18">
        <f t="shared" si="0"/>
        <v>1</v>
      </c>
      <c r="M3" s="18">
        <f t="shared" si="1"/>
        <v>0.2153846153846154</v>
      </c>
      <c r="N3" s="18">
        <f t="shared" si="2"/>
        <v>0.50769230769230766</v>
      </c>
      <c r="O3" s="18">
        <f t="shared" si="3"/>
        <v>0.66153846153846152</v>
      </c>
      <c r="P3" s="18">
        <f t="shared" si="4"/>
        <v>0.7846153846153846</v>
      </c>
      <c r="Q3" s="18">
        <f t="shared" si="5"/>
        <v>0.9</v>
      </c>
      <c r="R3" s="18">
        <f t="shared" si="6"/>
        <v>0.93846153846153846</v>
      </c>
      <c r="S3" s="18">
        <f t="shared" si="7"/>
        <v>0.94615384615384612</v>
      </c>
      <c r="T3" s="18">
        <f t="shared" si="8"/>
        <v>0.99230769230769234</v>
      </c>
      <c r="U3" s="18">
        <f t="shared" si="9"/>
        <v>1</v>
      </c>
      <c r="V3" s="1" t="s">
        <v>44</v>
      </c>
      <c r="W3">
        <v>7</v>
      </c>
      <c r="X3">
        <v>9</v>
      </c>
      <c r="Y3">
        <v>19</v>
      </c>
      <c r="Z3">
        <v>20</v>
      </c>
      <c r="AA3">
        <v>13</v>
      </c>
      <c r="AB3">
        <v>16</v>
      </c>
      <c r="AC3">
        <v>23</v>
      </c>
      <c r="AD3">
        <v>8</v>
      </c>
    </row>
    <row r="4" spans="1:31">
      <c r="A4" t="s">
        <v>33</v>
      </c>
      <c r="B4">
        <v>131</v>
      </c>
      <c r="C4" s="20">
        <f>26/131</f>
        <v>0.19847328244274809</v>
      </c>
      <c r="D4" s="20">
        <f>38/131</f>
        <v>0.29007633587786258</v>
      </c>
      <c r="E4" s="20">
        <f>23/131</f>
        <v>0.17557251908396945</v>
      </c>
      <c r="F4" s="20">
        <f>20/131</f>
        <v>0.15267175572519084</v>
      </c>
      <c r="G4" s="20">
        <f>16/131</f>
        <v>0.12213740458015267</v>
      </c>
      <c r="H4" s="20">
        <f>5/131</f>
        <v>3.8167938931297711E-2</v>
      </c>
      <c r="I4" s="20">
        <f>3/131</f>
        <v>2.2900763358778626E-2</v>
      </c>
      <c r="J4" s="20">
        <f>0/131</f>
        <v>0</v>
      </c>
      <c r="K4" s="20">
        <f>0/131</f>
        <v>0</v>
      </c>
      <c r="L4" s="20">
        <f t="shared" si="0"/>
        <v>1</v>
      </c>
      <c r="M4" s="20">
        <f t="shared" si="1"/>
        <v>0.19847328244274809</v>
      </c>
      <c r="N4" s="20">
        <f t="shared" si="2"/>
        <v>0.48854961832061067</v>
      </c>
      <c r="O4" s="20">
        <f t="shared" si="3"/>
        <v>0.66412213740458015</v>
      </c>
      <c r="P4" s="20">
        <f t="shared" si="4"/>
        <v>0.81679389312977102</v>
      </c>
      <c r="Q4" s="20">
        <f t="shared" si="5"/>
        <v>0.93893129770992367</v>
      </c>
      <c r="R4" s="20">
        <f t="shared" si="6"/>
        <v>0.97709923664122134</v>
      </c>
      <c r="S4" s="20">
        <f t="shared" si="7"/>
        <v>1</v>
      </c>
      <c r="T4" s="20">
        <f t="shared" si="8"/>
        <v>1</v>
      </c>
      <c r="U4" s="20">
        <f t="shared" si="9"/>
        <v>1</v>
      </c>
      <c r="V4" s="1" t="s">
        <v>32</v>
      </c>
      <c r="W4">
        <v>13</v>
      </c>
      <c r="X4">
        <v>12</v>
      </c>
      <c r="Y4">
        <v>17</v>
      </c>
      <c r="Z4">
        <v>14</v>
      </c>
      <c r="AA4">
        <v>1</v>
      </c>
      <c r="AB4">
        <v>2</v>
      </c>
      <c r="AC4">
        <v>0</v>
      </c>
      <c r="AD4">
        <v>0</v>
      </c>
    </row>
    <row r="5" spans="1:31">
      <c r="A5" t="s">
        <v>31</v>
      </c>
      <c r="B5">
        <v>128</v>
      </c>
      <c r="C5" s="14">
        <f>24/128</f>
        <v>0.1875</v>
      </c>
      <c r="D5" s="14">
        <f>36/128</f>
        <v>0.28125</v>
      </c>
      <c r="E5" s="14">
        <f>30/128</f>
        <v>0.234375</v>
      </c>
      <c r="F5" s="14">
        <f>17/128</f>
        <v>0.1328125</v>
      </c>
      <c r="G5" s="14">
        <f>7/128</f>
        <v>5.46875E-2</v>
      </c>
      <c r="H5" s="14">
        <f>9/128</f>
        <v>7.03125E-2</v>
      </c>
      <c r="I5" s="14">
        <f>3/128</f>
        <v>2.34375E-2</v>
      </c>
      <c r="J5" s="14">
        <f>1/128</f>
        <v>7.8125E-3</v>
      </c>
      <c r="K5" s="14">
        <f>1/128</f>
        <v>7.8125E-3</v>
      </c>
      <c r="L5" s="14">
        <f t="shared" si="0"/>
        <v>1</v>
      </c>
      <c r="M5" s="14">
        <f t="shared" si="1"/>
        <v>0.1875</v>
      </c>
      <c r="N5" s="14">
        <f t="shared" si="2"/>
        <v>0.46875</v>
      </c>
      <c r="O5" s="14">
        <f t="shared" si="3"/>
        <v>0.703125</v>
      </c>
      <c r="P5" s="14">
        <f t="shared" si="4"/>
        <v>0.8359375</v>
      </c>
      <c r="Q5" s="14">
        <f t="shared" si="5"/>
        <v>0.890625</v>
      </c>
      <c r="R5" s="14">
        <f t="shared" si="6"/>
        <v>0.9609375</v>
      </c>
      <c r="S5" s="14">
        <f t="shared" si="7"/>
        <v>0.984375</v>
      </c>
      <c r="T5" s="14">
        <f t="shared" si="8"/>
        <v>0.9921875</v>
      </c>
      <c r="U5" s="14">
        <f t="shared" si="9"/>
        <v>1</v>
      </c>
      <c r="V5" s="1" t="s">
        <v>30</v>
      </c>
      <c r="W5">
        <v>14</v>
      </c>
      <c r="X5">
        <v>15</v>
      </c>
      <c r="Y5">
        <v>9</v>
      </c>
      <c r="Z5">
        <v>5</v>
      </c>
      <c r="AA5">
        <v>16</v>
      </c>
      <c r="AB5">
        <v>7</v>
      </c>
      <c r="AC5">
        <v>8</v>
      </c>
      <c r="AD5">
        <v>10</v>
      </c>
    </row>
    <row r="6" spans="1:31">
      <c r="A6" t="s">
        <v>27</v>
      </c>
      <c r="B6">
        <v>127</v>
      </c>
      <c r="C6" s="4">
        <f>22/127</f>
        <v>0.17322834645669291</v>
      </c>
      <c r="D6" s="4">
        <f>31/127</f>
        <v>0.24409448818897639</v>
      </c>
      <c r="E6" s="4">
        <f>19/127</f>
        <v>0.14960629921259844</v>
      </c>
      <c r="F6" s="4">
        <f>16/127</f>
        <v>0.12598425196850394</v>
      </c>
      <c r="G6" s="4">
        <f>13/127</f>
        <v>0.10236220472440945</v>
      </c>
      <c r="H6" s="4">
        <f>9/127</f>
        <v>7.0866141732283464E-2</v>
      </c>
      <c r="I6" s="4">
        <f>7/127</f>
        <v>5.5118110236220472E-2</v>
      </c>
      <c r="J6" s="4">
        <f>5/127</f>
        <v>3.937007874015748E-2</v>
      </c>
      <c r="K6" s="4">
        <f>5/127</f>
        <v>3.937007874015748E-2</v>
      </c>
      <c r="L6" s="4">
        <f t="shared" si="0"/>
        <v>1.0000000000000002</v>
      </c>
      <c r="M6" s="4">
        <f t="shared" si="1"/>
        <v>0.17322834645669291</v>
      </c>
      <c r="N6" s="4">
        <f t="shared" si="2"/>
        <v>0.41732283464566933</v>
      </c>
      <c r="O6" s="4">
        <f t="shared" si="3"/>
        <v>0.56692913385826782</v>
      </c>
      <c r="P6" s="4">
        <f t="shared" si="4"/>
        <v>0.69291338582677175</v>
      </c>
      <c r="Q6" s="4">
        <f t="shared" si="5"/>
        <v>0.79527559055118124</v>
      </c>
      <c r="R6" s="4">
        <f t="shared" si="6"/>
        <v>0.86614173228346469</v>
      </c>
      <c r="S6" s="4">
        <f t="shared" si="7"/>
        <v>0.92125984251968518</v>
      </c>
      <c r="T6" s="4">
        <f t="shared" si="8"/>
        <v>0.9606299212598427</v>
      </c>
      <c r="U6" s="4">
        <f t="shared" si="9"/>
        <v>1.0000000000000002</v>
      </c>
      <c r="V6" s="1" t="s">
        <v>26</v>
      </c>
      <c r="W6">
        <v>16</v>
      </c>
      <c r="X6">
        <v>24</v>
      </c>
      <c r="Y6">
        <v>26</v>
      </c>
      <c r="Z6">
        <v>26</v>
      </c>
      <c r="AA6">
        <v>26</v>
      </c>
      <c r="AB6">
        <v>26</v>
      </c>
      <c r="AC6">
        <v>27</v>
      </c>
      <c r="AD6">
        <v>27</v>
      </c>
    </row>
    <row r="7" spans="1:31">
      <c r="A7" t="s">
        <v>5</v>
      </c>
      <c r="B7">
        <v>124</v>
      </c>
      <c r="C7" s="16">
        <f>7/124</f>
        <v>5.6451612903225805E-2</v>
      </c>
      <c r="D7" s="16">
        <f>43/124</f>
        <v>0.34677419354838712</v>
      </c>
      <c r="E7" s="16">
        <f>34/124</f>
        <v>0.27419354838709675</v>
      </c>
      <c r="F7" s="16">
        <f>10/124</f>
        <v>8.0645161290322578E-2</v>
      </c>
      <c r="G7" s="16">
        <f>13/124</f>
        <v>0.10483870967741936</v>
      </c>
      <c r="H7" s="16">
        <f>10/124</f>
        <v>8.0645161290322578E-2</v>
      </c>
      <c r="I7" s="16">
        <f>4/124</f>
        <v>3.2258064516129031E-2</v>
      </c>
      <c r="J7" s="16">
        <f>2/124</f>
        <v>1.6129032258064516E-2</v>
      </c>
      <c r="K7" s="16">
        <f>1/124</f>
        <v>8.0645161290322578E-3</v>
      </c>
      <c r="L7" s="16">
        <f t="shared" si="0"/>
        <v>1.0000000000000002</v>
      </c>
      <c r="M7" s="16">
        <f t="shared" si="1"/>
        <v>5.6451612903225805E-2</v>
      </c>
      <c r="N7" s="16">
        <f t="shared" si="2"/>
        <v>0.40322580645161293</v>
      </c>
      <c r="O7" s="16">
        <f t="shared" si="3"/>
        <v>0.67741935483870974</v>
      </c>
      <c r="P7" s="16">
        <f t="shared" si="4"/>
        <v>0.75806451612903236</v>
      </c>
      <c r="Q7" s="16">
        <f t="shared" si="5"/>
        <v>0.86290322580645173</v>
      </c>
      <c r="R7" s="16">
        <f t="shared" si="6"/>
        <v>0.94354838709677435</v>
      </c>
      <c r="S7" s="16">
        <f t="shared" si="7"/>
        <v>0.97580645161290336</v>
      </c>
      <c r="T7" s="16">
        <f t="shared" si="8"/>
        <v>0.99193548387096786</v>
      </c>
      <c r="U7" s="16">
        <f t="shared" si="9"/>
        <v>1.0000000000000002</v>
      </c>
      <c r="V7" s="1" t="s">
        <v>4</v>
      </c>
      <c r="W7">
        <v>29</v>
      </c>
      <c r="X7">
        <v>28</v>
      </c>
      <c r="Y7">
        <v>14</v>
      </c>
      <c r="Z7">
        <v>25</v>
      </c>
      <c r="AA7">
        <v>21</v>
      </c>
      <c r="AB7">
        <v>14</v>
      </c>
      <c r="AC7">
        <v>14</v>
      </c>
      <c r="AD7">
        <v>12</v>
      </c>
    </row>
    <row r="8" spans="1:31">
      <c r="A8" t="s">
        <v>17</v>
      </c>
      <c r="B8">
        <v>136</v>
      </c>
      <c r="C8" s="3">
        <f>20/136</f>
        <v>0.14705882352941177</v>
      </c>
      <c r="D8" s="3">
        <f>41/136</f>
        <v>0.3014705882352941</v>
      </c>
      <c r="E8" s="3">
        <f>29/136</f>
        <v>0.21323529411764705</v>
      </c>
      <c r="F8" s="3">
        <f>17/136</f>
        <v>0.125</v>
      </c>
      <c r="G8" s="3">
        <f>3/136</f>
        <v>2.2058823529411766E-2</v>
      </c>
      <c r="H8" s="3">
        <f>5/136</f>
        <v>3.6764705882352942E-2</v>
      </c>
      <c r="I8" s="3">
        <f>5/136</f>
        <v>3.6764705882352942E-2</v>
      </c>
      <c r="J8" s="3">
        <f>6/136</f>
        <v>4.4117647058823532E-2</v>
      </c>
      <c r="K8" s="3">
        <f>10/136</f>
        <v>7.3529411764705885E-2</v>
      </c>
      <c r="L8" s="3">
        <f t="shared" si="0"/>
        <v>0.99999999999999989</v>
      </c>
      <c r="M8" s="3">
        <f t="shared" si="1"/>
        <v>0.14705882352941177</v>
      </c>
      <c r="N8" s="3">
        <f t="shared" si="2"/>
        <v>0.44852941176470584</v>
      </c>
      <c r="O8" s="3">
        <f t="shared" si="3"/>
        <v>0.66176470588235292</v>
      </c>
      <c r="P8" s="3">
        <f t="shared" si="4"/>
        <v>0.78676470588235292</v>
      </c>
      <c r="Q8" s="3">
        <f t="shared" si="5"/>
        <v>0.80882352941176472</v>
      </c>
      <c r="R8" s="3">
        <f t="shared" si="6"/>
        <v>0.84558823529411764</v>
      </c>
      <c r="S8" s="3">
        <f t="shared" si="7"/>
        <v>0.88235294117647056</v>
      </c>
      <c r="T8" s="3">
        <f t="shared" si="8"/>
        <v>0.92647058823529405</v>
      </c>
      <c r="U8" s="3">
        <f t="shared" si="9"/>
        <v>0.99999999999999989</v>
      </c>
      <c r="V8" s="1" t="s">
        <v>16</v>
      </c>
      <c r="W8">
        <v>23</v>
      </c>
      <c r="X8">
        <v>21</v>
      </c>
      <c r="Y8">
        <v>18</v>
      </c>
      <c r="Z8">
        <v>19</v>
      </c>
      <c r="AA8">
        <v>25</v>
      </c>
      <c r="AB8">
        <v>28</v>
      </c>
      <c r="AC8">
        <v>29</v>
      </c>
      <c r="AD8">
        <v>29</v>
      </c>
    </row>
    <row r="9" spans="1:31">
      <c r="A9" t="s">
        <v>11</v>
      </c>
      <c r="B9">
        <v>126</v>
      </c>
      <c r="C9" s="19">
        <f>16/126</f>
        <v>0.12698412698412698</v>
      </c>
      <c r="D9" s="19">
        <f>41/126</f>
        <v>0.32539682539682541</v>
      </c>
      <c r="E9" s="19">
        <f>23/126</f>
        <v>0.18253968253968253</v>
      </c>
      <c r="F9" s="19">
        <f>17/126</f>
        <v>0.13492063492063491</v>
      </c>
      <c r="G9" s="19">
        <f>15/126</f>
        <v>0.11904761904761904</v>
      </c>
      <c r="H9" s="19">
        <f>7/126</f>
        <v>5.5555555555555552E-2</v>
      </c>
      <c r="I9" s="19">
        <f>4/126</f>
        <v>3.1746031746031744E-2</v>
      </c>
      <c r="J9" s="19">
        <f>2/126</f>
        <v>1.5873015873015872E-2</v>
      </c>
      <c r="K9" s="19">
        <f>1/126</f>
        <v>7.9365079365079361E-3</v>
      </c>
      <c r="L9" s="19">
        <f t="shared" si="0"/>
        <v>1</v>
      </c>
      <c r="M9" s="19">
        <f t="shared" si="1"/>
        <v>0.12698412698412698</v>
      </c>
      <c r="N9" s="19">
        <f t="shared" si="2"/>
        <v>0.45238095238095238</v>
      </c>
      <c r="O9" s="19">
        <f t="shared" si="3"/>
        <v>0.63492063492063489</v>
      </c>
      <c r="P9" s="19">
        <f t="shared" si="4"/>
        <v>0.76984126984126977</v>
      </c>
      <c r="Q9" s="19">
        <f t="shared" si="5"/>
        <v>0.88888888888888884</v>
      </c>
      <c r="R9" s="19">
        <f t="shared" si="6"/>
        <v>0.94444444444444442</v>
      </c>
      <c r="S9" s="19">
        <f t="shared" si="7"/>
        <v>0.97619047619047616</v>
      </c>
      <c r="T9" s="19">
        <f t="shared" si="8"/>
        <v>0.99206349206349209</v>
      </c>
      <c r="U9" s="19">
        <f t="shared" si="9"/>
        <v>1</v>
      </c>
      <c r="V9" s="1" t="s">
        <v>10</v>
      </c>
      <c r="W9">
        <v>26</v>
      </c>
      <c r="X9">
        <v>19</v>
      </c>
      <c r="Y9">
        <v>23</v>
      </c>
      <c r="Z9">
        <v>23</v>
      </c>
      <c r="AA9">
        <v>18</v>
      </c>
      <c r="AB9">
        <v>12</v>
      </c>
      <c r="AC9">
        <v>12</v>
      </c>
      <c r="AD9">
        <v>11</v>
      </c>
    </row>
    <row r="10" spans="1:31">
      <c r="A10" t="s">
        <v>51</v>
      </c>
      <c r="B10">
        <v>141</v>
      </c>
      <c r="C10" s="19">
        <f>35/141</f>
        <v>0.24822695035460993</v>
      </c>
      <c r="D10" s="19">
        <f>47/141</f>
        <v>0.33333333333333331</v>
      </c>
      <c r="E10" s="19">
        <f>25/141</f>
        <v>0.1773049645390071</v>
      </c>
      <c r="F10" s="19">
        <f>11/141</f>
        <v>7.8014184397163122E-2</v>
      </c>
      <c r="G10" s="19">
        <f>11/141</f>
        <v>7.8014184397163122E-2</v>
      </c>
      <c r="H10" s="19">
        <f>8/141</f>
        <v>5.6737588652482268E-2</v>
      </c>
      <c r="I10" s="19">
        <f>3/141</f>
        <v>2.1276595744680851E-2</v>
      </c>
      <c r="J10" s="19">
        <f>1/141</f>
        <v>7.0921985815602835E-3</v>
      </c>
      <c r="K10" s="19">
        <f>0/141</f>
        <v>0</v>
      </c>
      <c r="L10" s="19">
        <f t="shared" si="0"/>
        <v>1</v>
      </c>
      <c r="M10" s="19">
        <f t="shared" si="1"/>
        <v>0.24822695035460993</v>
      </c>
      <c r="N10" s="19">
        <f t="shared" si="2"/>
        <v>0.58156028368794321</v>
      </c>
      <c r="O10" s="19">
        <f t="shared" si="3"/>
        <v>0.75886524822695034</v>
      </c>
      <c r="P10" s="19">
        <f t="shared" si="4"/>
        <v>0.83687943262411346</v>
      </c>
      <c r="Q10" s="19">
        <f t="shared" si="5"/>
        <v>0.91489361702127658</v>
      </c>
      <c r="R10" s="19">
        <f t="shared" si="6"/>
        <v>0.97163120567375882</v>
      </c>
      <c r="S10" s="19">
        <f t="shared" si="7"/>
        <v>0.99290780141843971</v>
      </c>
      <c r="T10" s="19">
        <f t="shared" si="8"/>
        <v>1</v>
      </c>
      <c r="U10" s="19">
        <f t="shared" si="9"/>
        <v>1</v>
      </c>
      <c r="V10" s="1" t="s">
        <v>50</v>
      </c>
      <c r="W10">
        <v>4</v>
      </c>
      <c r="X10">
        <v>2</v>
      </c>
      <c r="Y10">
        <v>2</v>
      </c>
      <c r="Z10">
        <v>4</v>
      </c>
      <c r="AA10">
        <v>8</v>
      </c>
      <c r="AB10">
        <v>4</v>
      </c>
      <c r="AC10">
        <v>2</v>
      </c>
      <c r="AD10">
        <v>0</v>
      </c>
    </row>
    <row r="11" spans="1:31">
      <c r="A11" t="s">
        <v>23</v>
      </c>
      <c r="B11">
        <v>132</v>
      </c>
      <c r="C11" s="10">
        <f>22/132</f>
        <v>0.16666666666666666</v>
      </c>
      <c r="D11" s="10">
        <f>41/132</f>
        <v>0.31060606060606061</v>
      </c>
      <c r="E11" s="10">
        <f>23/132</f>
        <v>0.17424242424242425</v>
      </c>
      <c r="F11" s="10">
        <f>23/132</f>
        <v>0.17424242424242425</v>
      </c>
      <c r="G11" s="10">
        <f>12/132</f>
        <v>9.0909090909090912E-2</v>
      </c>
      <c r="H11" s="10">
        <f>6/132</f>
        <v>4.5454545454545456E-2</v>
      </c>
      <c r="I11" s="10">
        <f>3/132</f>
        <v>2.2727272727272728E-2</v>
      </c>
      <c r="J11" s="10">
        <f>0/132</f>
        <v>0</v>
      </c>
      <c r="K11" s="10">
        <f>2/132</f>
        <v>1.5151515151515152E-2</v>
      </c>
      <c r="L11" s="10">
        <f t="shared" si="0"/>
        <v>1.0000000000000002</v>
      </c>
      <c r="M11" s="10">
        <f t="shared" si="1"/>
        <v>0.16666666666666666</v>
      </c>
      <c r="N11" s="10">
        <f t="shared" si="2"/>
        <v>0.47727272727272729</v>
      </c>
      <c r="O11" s="10">
        <f t="shared" si="3"/>
        <v>0.6515151515151516</v>
      </c>
      <c r="P11" s="10">
        <f t="shared" si="4"/>
        <v>0.82575757575757591</v>
      </c>
      <c r="Q11" s="10">
        <f t="shared" si="5"/>
        <v>0.91666666666666685</v>
      </c>
      <c r="R11" s="10">
        <f t="shared" si="6"/>
        <v>0.96212121212121227</v>
      </c>
      <c r="S11" s="10">
        <f t="shared" si="7"/>
        <v>0.98484848484848497</v>
      </c>
      <c r="T11" s="10">
        <f t="shared" si="8"/>
        <v>0.98484848484848497</v>
      </c>
      <c r="U11" s="10">
        <f t="shared" si="9"/>
        <v>1.0000000000000002</v>
      </c>
      <c r="V11" s="1" t="s">
        <v>22</v>
      </c>
      <c r="W11">
        <v>18</v>
      </c>
      <c r="X11">
        <v>14</v>
      </c>
      <c r="Y11">
        <v>21</v>
      </c>
      <c r="Z11">
        <v>8</v>
      </c>
      <c r="AA11">
        <v>7</v>
      </c>
      <c r="AB11">
        <v>6</v>
      </c>
      <c r="AC11">
        <v>5</v>
      </c>
      <c r="AD11">
        <v>15</v>
      </c>
    </row>
    <row r="12" spans="1:31">
      <c r="A12" t="s">
        <v>13</v>
      </c>
      <c r="B12">
        <v>131</v>
      </c>
      <c r="C12" s="7">
        <f>17/131</f>
        <v>0.12977099236641221</v>
      </c>
      <c r="D12" s="7">
        <f>42/131</f>
        <v>0.32061068702290074</v>
      </c>
      <c r="E12" s="7">
        <f>32/131</f>
        <v>0.24427480916030533</v>
      </c>
      <c r="F12" s="7">
        <f>17/131</f>
        <v>0.12977099236641221</v>
      </c>
      <c r="G12" s="7">
        <f>14/131</f>
        <v>0.10687022900763359</v>
      </c>
      <c r="H12" s="7">
        <f>0/131</f>
        <v>0</v>
      </c>
      <c r="I12" s="7">
        <f>4/131</f>
        <v>3.0534351145038167E-2</v>
      </c>
      <c r="J12" s="7">
        <f>1/131</f>
        <v>7.6335877862595417E-3</v>
      </c>
      <c r="K12" s="7">
        <f>4/131</f>
        <v>3.0534351145038167E-2</v>
      </c>
      <c r="L12" s="7">
        <f t="shared" si="0"/>
        <v>1</v>
      </c>
      <c r="M12" s="7">
        <f t="shared" si="1"/>
        <v>0.12977099236641221</v>
      </c>
      <c r="N12" s="7">
        <f t="shared" si="2"/>
        <v>0.45038167938931295</v>
      </c>
      <c r="O12" s="7">
        <f t="shared" si="3"/>
        <v>0.69465648854961826</v>
      </c>
      <c r="P12" s="7">
        <f t="shared" si="4"/>
        <v>0.82442748091603046</v>
      </c>
      <c r="Q12" s="7">
        <f t="shared" si="5"/>
        <v>0.93129770992366401</v>
      </c>
      <c r="R12" s="7">
        <f t="shared" si="6"/>
        <v>0.93129770992366401</v>
      </c>
      <c r="S12" s="7">
        <f t="shared" si="7"/>
        <v>0.96183206106870223</v>
      </c>
      <c r="T12" s="7">
        <f t="shared" si="8"/>
        <v>0.96946564885496178</v>
      </c>
      <c r="U12" s="7">
        <f t="shared" si="9"/>
        <v>1</v>
      </c>
      <c r="V12" s="1" t="s">
        <v>12</v>
      </c>
      <c r="W12">
        <v>25</v>
      </c>
      <c r="X12">
        <v>20</v>
      </c>
      <c r="Y12">
        <v>12</v>
      </c>
      <c r="Z12">
        <v>9</v>
      </c>
      <c r="AA12">
        <v>5</v>
      </c>
      <c r="AB12">
        <v>18</v>
      </c>
      <c r="AC12">
        <v>20</v>
      </c>
      <c r="AD12">
        <v>26</v>
      </c>
    </row>
    <row r="13" spans="1:31">
      <c r="A13" t="s">
        <v>43</v>
      </c>
      <c r="B13">
        <v>136</v>
      </c>
      <c r="C13" s="9">
        <f>29/136</f>
        <v>0.21323529411764705</v>
      </c>
      <c r="D13" s="9">
        <f>48/136</f>
        <v>0.35294117647058826</v>
      </c>
      <c r="E13" s="9">
        <f>22/136</f>
        <v>0.16176470588235295</v>
      </c>
      <c r="F13" s="9">
        <f>6/136</f>
        <v>4.4117647058823532E-2</v>
      </c>
      <c r="G13" s="9">
        <f>16/136</f>
        <v>0.11764705882352941</v>
      </c>
      <c r="H13" s="9">
        <f>4/136</f>
        <v>2.9411764705882353E-2</v>
      </c>
      <c r="I13" s="9">
        <f>7/136</f>
        <v>5.1470588235294115E-2</v>
      </c>
      <c r="J13" s="9">
        <f>2/136</f>
        <v>1.4705882352941176E-2</v>
      </c>
      <c r="K13" s="9">
        <f>2/136</f>
        <v>1.4705882352941176E-2</v>
      </c>
      <c r="L13" s="9">
        <f t="shared" si="0"/>
        <v>0.99999999999999989</v>
      </c>
      <c r="M13" s="9">
        <f t="shared" si="1"/>
        <v>0.21323529411764705</v>
      </c>
      <c r="N13" s="9">
        <f t="shared" si="2"/>
        <v>0.56617647058823528</v>
      </c>
      <c r="O13" s="9">
        <f t="shared" si="3"/>
        <v>0.7279411764705882</v>
      </c>
      <c r="P13" s="9">
        <f t="shared" si="4"/>
        <v>0.77205882352941169</v>
      </c>
      <c r="Q13" s="9">
        <f t="shared" si="5"/>
        <v>0.88970588235294112</v>
      </c>
      <c r="R13" s="9">
        <f t="shared" si="6"/>
        <v>0.91911764705882348</v>
      </c>
      <c r="S13" s="9">
        <f t="shared" si="7"/>
        <v>0.97058823529411764</v>
      </c>
      <c r="T13" s="9">
        <f t="shared" si="8"/>
        <v>0.98529411764705876</v>
      </c>
      <c r="U13" s="9">
        <f t="shared" si="9"/>
        <v>0.99999999999999989</v>
      </c>
      <c r="V13" s="1" t="s">
        <v>42</v>
      </c>
      <c r="W13">
        <v>8</v>
      </c>
      <c r="X13">
        <v>4</v>
      </c>
      <c r="Y13">
        <v>7</v>
      </c>
      <c r="Z13">
        <v>22</v>
      </c>
      <c r="AA13">
        <v>17</v>
      </c>
      <c r="AB13">
        <v>22</v>
      </c>
      <c r="AC13">
        <v>16</v>
      </c>
      <c r="AD13">
        <v>14</v>
      </c>
    </row>
    <row r="14" spans="1:31">
      <c r="A14" t="s">
        <v>55</v>
      </c>
      <c r="B14">
        <v>130</v>
      </c>
      <c r="C14" s="8">
        <f>33/130</f>
        <v>0.25384615384615383</v>
      </c>
      <c r="D14" s="8">
        <f>40/130</f>
        <v>0.30769230769230771</v>
      </c>
      <c r="E14" s="8">
        <f>16/130</f>
        <v>0.12307692307692308</v>
      </c>
      <c r="F14" s="8">
        <f>19/130</f>
        <v>0.14615384615384616</v>
      </c>
      <c r="G14" s="8">
        <f>7/130</f>
        <v>5.3846153846153849E-2</v>
      </c>
      <c r="H14" s="8">
        <f>6/130</f>
        <v>4.6153846153846156E-2</v>
      </c>
      <c r="I14" s="8">
        <f>6/130</f>
        <v>4.6153846153846156E-2</v>
      </c>
      <c r="J14" s="8">
        <f>1/130</f>
        <v>7.6923076923076927E-3</v>
      </c>
      <c r="K14" s="8">
        <f>2/130</f>
        <v>1.5384615384615385E-2</v>
      </c>
      <c r="L14" s="8">
        <f t="shared" si="0"/>
        <v>1</v>
      </c>
      <c r="M14" s="8">
        <f t="shared" si="1"/>
        <v>0.25384615384615383</v>
      </c>
      <c r="N14" s="8">
        <f t="shared" si="2"/>
        <v>0.56153846153846154</v>
      </c>
      <c r="O14" s="8">
        <f t="shared" si="3"/>
        <v>0.68461538461538463</v>
      </c>
      <c r="P14" s="8">
        <f t="shared" si="4"/>
        <v>0.83076923076923082</v>
      </c>
      <c r="Q14" s="8">
        <f t="shared" si="5"/>
        <v>0.88461538461538469</v>
      </c>
      <c r="R14" s="8">
        <f t="shared" si="6"/>
        <v>0.93076923076923079</v>
      </c>
      <c r="S14" s="8">
        <f t="shared" si="7"/>
        <v>0.97692307692307701</v>
      </c>
      <c r="T14" s="8">
        <f t="shared" si="8"/>
        <v>0.98461538461538467</v>
      </c>
      <c r="U14" s="8">
        <f t="shared" si="9"/>
        <v>1</v>
      </c>
      <c r="V14" s="1" t="s">
        <v>54</v>
      </c>
      <c r="W14">
        <v>2</v>
      </c>
      <c r="X14">
        <v>6</v>
      </c>
      <c r="Y14">
        <v>13</v>
      </c>
      <c r="Z14">
        <v>7</v>
      </c>
      <c r="AA14">
        <v>19</v>
      </c>
      <c r="AB14">
        <v>19</v>
      </c>
      <c r="AC14">
        <v>11</v>
      </c>
      <c r="AD14">
        <v>16</v>
      </c>
    </row>
    <row r="15" spans="1:31">
      <c r="A15" t="s">
        <v>19</v>
      </c>
      <c r="B15">
        <v>122</v>
      </c>
      <c r="C15" s="4">
        <f>19/122</f>
        <v>0.15573770491803279</v>
      </c>
      <c r="D15" s="4">
        <f>31/122</f>
        <v>0.25409836065573771</v>
      </c>
      <c r="E15" s="4">
        <f>26/122</f>
        <v>0.21311475409836064</v>
      </c>
      <c r="F15" s="4">
        <f>19/122</f>
        <v>0.15573770491803279</v>
      </c>
      <c r="G15" s="4">
        <f>7/122</f>
        <v>5.737704918032787E-2</v>
      </c>
      <c r="H15" s="4">
        <f>13/122</f>
        <v>0.10655737704918032</v>
      </c>
      <c r="I15" s="4">
        <f>4/122</f>
        <v>3.2786885245901641E-2</v>
      </c>
      <c r="J15" s="4">
        <f>1/122</f>
        <v>8.1967213114754103E-3</v>
      </c>
      <c r="K15" s="4">
        <f>2/122</f>
        <v>1.6393442622950821E-2</v>
      </c>
      <c r="L15" s="4">
        <f t="shared" si="0"/>
        <v>1</v>
      </c>
      <c r="M15" s="4">
        <f t="shared" si="1"/>
        <v>0.15573770491803279</v>
      </c>
      <c r="N15" s="4">
        <f t="shared" si="2"/>
        <v>0.4098360655737705</v>
      </c>
      <c r="O15" s="4">
        <f t="shared" si="3"/>
        <v>0.62295081967213117</v>
      </c>
      <c r="P15" s="4">
        <f t="shared" si="4"/>
        <v>0.77868852459016402</v>
      </c>
      <c r="Q15" s="4">
        <f t="shared" si="5"/>
        <v>0.83606557377049184</v>
      </c>
      <c r="R15" s="4">
        <f t="shared" si="6"/>
        <v>0.94262295081967218</v>
      </c>
      <c r="S15" s="4">
        <f t="shared" si="7"/>
        <v>0.97540983606557385</v>
      </c>
      <c r="T15" s="4">
        <f t="shared" si="8"/>
        <v>0.98360655737704927</v>
      </c>
      <c r="U15" s="4">
        <f t="shared" si="9"/>
        <v>1</v>
      </c>
      <c r="V15" s="1" t="s">
        <v>18</v>
      </c>
      <c r="W15">
        <v>21</v>
      </c>
      <c r="X15">
        <v>26</v>
      </c>
      <c r="Y15">
        <v>25</v>
      </c>
      <c r="Z15">
        <v>21</v>
      </c>
      <c r="AA15">
        <v>24</v>
      </c>
      <c r="AB15">
        <v>15</v>
      </c>
      <c r="AC15">
        <v>15</v>
      </c>
      <c r="AD15">
        <v>18</v>
      </c>
    </row>
    <row r="16" spans="1:31">
      <c r="A16" t="s">
        <v>9</v>
      </c>
      <c r="B16">
        <v>141</v>
      </c>
      <c r="C16" s="2">
        <f>14/141</f>
        <v>9.9290780141843976E-2</v>
      </c>
      <c r="D16" s="2">
        <f>68/141</f>
        <v>0.48226950354609927</v>
      </c>
      <c r="E16" s="2">
        <f>22/141</f>
        <v>0.15602836879432624</v>
      </c>
      <c r="F16" s="2">
        <f>15/141</f>
        <v>0.10638297872340426</v>
      </c>
      <c r="G16" s="2">
        <f>9/141</f>
        <v>6.3829787234042548E-2</v>
      </c>
      <c r="H16" s="2">
        <f>0/141</f>
        <v>0</v>
      </c>
      <c r="I16" s="2">
        <f>5/141</f>
        <v>3.5460992907801421E-2</v>
      </c>
      <c r="J16" s="2">
        <f>4/141</f>
        <v>2.8368794326241134E-2</v>
      </c>
      <c r="K16" s="2">
        <f>4/141</f>
        <v>2.8368794326241134E-2</v>
      </c>
      <c r="L16" s="2">
        <f t="shared" si="0"/>
        <v>1</v>
      </c>
      <c r="M16" s="2">
        <f t="shared" si="1"/>
        <v>9.9290780141843976E-2</v>
      </c>
      <c r="N16" s="2">
        <f t="shared" si="2"/>
        <v>0.58156028368794321</v>
      </c>
      <c r="O16" s="2">
        <f t="shared" si="3"/>
        <v>0.73758865248226946</v>
      </c>
      <c r="P16" s="2">
        <f t="shared" si="4"/>
        <v>0.84397163120567376</v>
      </c>
      <c r="Q16" s="2">
        <f t="shared" si="5"/>
        <v>0.90780141843971629</v>
      </c>
      <c r="R16" s="2">
        <f t="shared" si="6"/>
        <v>0.90780141843971629</v>
      </c>
      <c r="S16" s="2">
        <f t="shared" si="7"/>
        <v>0.94326241134751776</v>
      </c>
      <c r="T16" s="2">
        <f t="shared" si="8"/>
        <v>0.97163120567375894</v>
      </c>
      <c r="U16" s="2">
        <f t="shared" si="9"/>
        <v>1</v>
      </c>
      <c r="V16" s="1" t="s">
        <v>8</v>
      </c>
      <c r="W16">
        <v>27</v>
      </c>
      <c r="X16">
        <v>2</v>
      </c>
      <c r="Y16">
        <v>3</v>
      </c>
      <c r="Z16">
        <v>3</v>
      </c>
      <c r="AA16">
        <v>9</v>
      </c>
      <c r="AB16">
        <v>24</v>
      </c>
      <c r="AC16">
        <v>26</v>
      </c>
      <c r="AD16">
        <v>23</v>
      </c>
    </row>
    <row r="17" spans="1:30">
      <c r="A17" t="s">
        <v>47</v>
      </c>
      <c r="B17">
        <v>125</v>
      </c>
      <c r="C17" s="4">
        <f>27/125</f>
        <v>0.216</v>
      </c>
      <c r="D17" s="4">
        <f>43/125</f>
        <v>0.34399999999999997</v>
      </c>
      <c r="E17" s="4">
        <f>21/125</f>
        <v>0.16800000000000001</v>
      </c>
      <c r="F17" s="4">
        <f>11/125</f>
        <v>8.7999999999999995E-2</v>
      </c>
      <c r="G17" s="4">
        <f>10/125</f>
        <v>0.08</v>
      </c>
      <c r="H17" s="4">
        <f>6/125</f>
        <v>4.8000000000000001E-2</v>
      </c>
      <c r="I17" s="4">
        <f>4/125</f>
        <v>3.2000000000000001E-2</v>
      </c>
      <c r="J17" s="4">
        <f>0/125</f>
        <v>0</v>
      </c>
      <c r="K17" s="4">
        <f>3/125</f>
        <v>2.4E-2</v>
      </c>
      <c r="L17" s="4">
        <f t="shared" si="0"/>
        <v>1</v>
      </c>
      <c r="M17" s="4">
        <f t="shared" si="1"/>
        <v>0.216</v>
      </c>
      <c r="N17" s="4">
        <f t="shared" si="2"/>
        <v>0.55999999999999994</v>
      </c>
      <c r="O17" s="4">
        <f t="shared" si="3"/>
        <v>0.72799999999999998</v>
      </c>
      <c r="P17" s="4">
        <f t="shared" si="4"/>
        <v>0.81599999999999995</v>
      </c>
      <c r="Q17" s="4">
        <f t="shared" si="5"/>
        <v>0.89599999999999991</v>
      </c>
      <c r="R17" s="4">
        <f t="shared" si="6"/>
        <v>0.94399999999999995</v>
      </c>
      <c r="S17" s="4">
        <f t="shared" si="7"/>
        <v>0.97599999999999998</v>
      </c>
      <c r="T17" s="4">
        <f t="shared" si="8"/>
        <v>0.97599999999999998</v>
      </c>
      <c r="U17" s="4">
        <f t="shared" si="9"/>
        <v>1</v>
      </c>
      <c r="V17" s="1" t="s">
        <v>46</v>
      </c>
      <c r="W17">
        <v>6</v>
      </c>
      <c r="X17">
        <v>7</v>
      </c>
      <c r="Y17">
        <v>5</v>
      </c>
      <c r="Z17">
        <v>15</v>
      </c>
      <c r="AA17">
        <v>14</v>
      </c>
      <c r="AB17">
        <v>13</v>
      </c>
      <c r="AC17">
        <v>13</v>
      </c>
      <c r="AD17">
        <v>21</v>
      </c>
    </row>
    <row r="18" spans="1:30">
      <c r="A18" t="s">
        <v>41</v>
      </c>
      <c r="B18">
        <v>125</v>
      </c>
      <c r="C18" s="19">
        <f>26/125</f>
        <v>0.20799999999999999</v>
      </c>
      <c r="D18" s="19">
        <f>39/125</f>
        <v>0.312</v>
      </c>
      <c r="E18" s="19">
        <f>23/125</f>
        <v>0.184</v>
      </c>
      <c r="F18" s="19">
        <f>16/125</f>
        <v>0.128</v>
      </c>
      <c r="G18" s="19">
        <f>6/125</f>
        <v>4.8000000000000001E-2</v>
      </c>
      <c r="H18" s="19">
        <f>9/125</f>
        <v>7.1999999999999995E-2</v>
      </c>
      <c r="I18" s="19">
        <f>2/125</f>
        <v>1.6E-2</v>
      </c>
      <c r="J18" s="19">
        <f>4/125</f>
        <v>3.2000000000000001E-2</v>
      </c>
      <c r="K18" s="19">
        <f>0/125</f>
        <v>0</v>
      </c>
      <c r="L18" s="19">
        <f t="shared" si="0"/>
        <v>1</v>
      </c>
      <c r="M18" s="19">
        <f t="shared" si="1"/>
        <v>0.20799999999999999</v>
      </c>
      <c r="N18" s="19">
        <f t="shared" si="2"/>
        <v>0.52</v>
      </c>
      <c r="O18" s="19">
        <f t="shared" si="3"/>
        <v>0.70399999999999996</v>
      </c>
      <c r="P18" s="19">
        <f t="shared" si="4"/>
        <v>0.83199999999999996</v>
      </c>
      <c r="Q18" s="19">
        <f t="shared" si="5"/>
        <v>0.88</v>
      </c>
      <c r="R18" s="19">
        <f t="shared" si="6"/>
        <v>0.95199999999999996</v>
      </c>
      <c r="S18" s="19">
        <f t="shared" si="7"/>
        <v>0.96799999999999997</v>
      </c>
      <c r="T18" s="19">
        <f t="shared" si="8"/>
        <v>1</v>
      </c>
      <c r="U18" s="19">
        <f t="shared" si="9"/>
        <v>1</v>
      </c>
      <c r="V18" s="1" t="s">
        <v>40</v>
      </c>
      <c r="W18">
        <v>10</v>
      </c>
      <c r="X18">
        <v>8</v>
      </c>
      <c r="Y18">
        <v>8</v>
      </c>
      <c r="Z18">
        <v>6</v>
      </c>
      <c r="AA18">
        <v>20</v>
      </c>
      <c r="AB18">
        <v>10</v>
      </c>
      <c r="AC18">
        <v>18</v>
      </c>
      <c r="AD18">
        <v>0</v>
      </c>
    </row>
    <row r="19" spans="1:30">
      <c r="A19" t="s">
        <v>25</v>
      </c>
      <c r="B19">
        <v>131</v>
      </c>
      <c r="C19" s="20">
        <f>22/131</f>
        <v>0.16793893129770993</v>
      </c>
      <c r="D19" s="20">
        <f>39/131</f>
        <v>0.29770992366412213</v>
      </c>
      <c r="E19" s="20">
        <f>25/131</f>
        <v>0.19083969465648856</v>
      </c>
      <c r="F19" s="20">
        <f>22/131</f>
        <v>0.16793893129770993</v>
      </c>
      <c r="G19" s="20">
        <f>10/131</f>
        <v>7.6335877862595422E-2</v>
      </c>
      <c r="H19" s="20">
        <f>7/131</f>
        <v>5.3435114503816793E-2</v>
      </c>
      <c r="I19" s="20">
        <f>4/131</f>
        <v>3.0534351145038167E-2</v>
      </c>
      <c r="J19" s="20">
        <f>2/131</f>
        <v>1.5267175572519083E-2</v>
      </c>
      <c r="K19" s="20">
        <f>0/131</f>
        <v>0</v>
      </c>
      <c r="L19" s="20">
        <f t="shared" si="0"/>
        <v>1</v>
      </c>
      <c r="M19" s="20">
        <f t="shared" si="1"/>
        <v>0.16793893129770993</v>
      </c>
      <c r="N19" s="20">
        <f t="shared" si="2"/>
        <v>0.46564885496183206</v>
      </c>
      <c r="O19" s="20">
        <f t="shared" si="3"/>
        <v>0.65648854961832059</v>
      </c>
      <c r="P19" s="20">
        <f t="shared" si="4"/>
        <v>0.82442748091603058</v>
      </c>
      <c r="Q19" s="20">
        <f t="shared" si="5"/>
        <v>0.90076335877862601</v>
      </c>
      <c r="R19" s="20">
        <f t="shared" si="6"/>
        <v>0.95419847328244278</v>
      </c>
      <c r="S19" s="20">
        <f t="shared" si="7"/>
        <v>0.984732824427481</v>
      </c>
      <c r="T19" s="20">
        <f t="shared" si="8"/>
        <v>1</v>
      </c>
      <c r="U19" s="20">
        <f t="shared" si="9"/>
        <v>1</v>
      </c>
      <c r="V19" s="1" t="s">
        <v>24</v>
      </c>
      <c r="W19">
        <v>17</v>
      </c>
      <c r="X19">
        <v>16</v>
      </c>
      <c r="Y19">
        <v>20</v>
      </c>
      <c r="Z19">
        <v>9</v>
      </c>
      <c r="AA19">
        <v>12</v>
      </c>
      <c r="AB19">
        <v>8</v>
      </c>
      <c r="AC19">
        <v>6</v>
      </c>
      <c r="AD19">
        <v>0</v>
      </c>
    </row>
    <row r="20" spans="1:30">
      <c r="A20" t="s">
        <v>15</v>
      </c>
      <c r="B20">
        <v>127</v>
      </c>
      <c r="C20" s="4">
        <f>18/127</f>
        <v>0.14173228346456693</v>
      </c>
      <c r="D20" s="4">
        <f>26/127</f>
        <v>0.20472440944881889</v>
      </c>
      <c r="E20" s="4">
        <f>27/127</f>
        <v>0.2125984251968504</v>
      </c>
      <c r="F20" s="4">
        <f>12/127</f>
        <v>9.4488188976377951E-2</v>
      </c>
      <c r="G20" s="4">
        <f>17/127</f>
        <v>0.13385826771653545</v>
      </c>
      <c r="H20" s="4">
        <f>10/127</f>
        <v>7.874015748031496E-2</v>
      </c>
      <c r="I20" s="4">
        <f>10/127</f>
        <v>7.874015748031496E-2</v>
      </c>
      <c r="J20" s="4">
        <f>2/127</f>
        <v>1.5748031496062992E-2</v>
      </c>
      <c r="K20" s="4">
        <f>5/127</f>
        <v>3.937007874015748E-2</v>
      </c>
      <c r="L20" s="4">
        <f t="shared" si="0"/>
        <v>0.99999999999999989</v>
      </c>
      <c r="M20" s="4">
        <f t="shared" si="1"/>
        <v>0.14173228346456693</v>
      </c>
      <c r="N20" s="4">
        <f t="shared" si="2"/>
        <v>0.34645669291338582</v>
      </c>
      <c r="O20" s="4">
        <f t="shared" si="3"/>
        <v>0.55905511811023623</v>
      </c>
      <c r="P20" s="4">
        <f t="shared" si="4"/>
        <v>0.65354330708661412</v>
      </c>
      <c r="Q20" s="4">
        <f t="shared" si="5"/>
        <v>0.78740157480314954</v>
      </c>
      <c r="R20" s="4">
        <f t="shared" si="6"/>
        <v>0.86614173228346447</v>
      </c>
      <c r="S20" s="4">
        <f t="shared" si="7"/>
        <v>0.9448818897637794</v>
      </c>
      <c r="T20" s="4">
        <f t="shared" si="8"/>
        <v>0.96062992125984237</v>
      </c>
      <c r="U20" s="4">
        <f t="shared" si="9"/>
        <v>0.99999999999999989</v>
      </c>
      <c r="V20" s="1" t="s">
        <v>14</v>
      </c>
      <c r="W20">
        <v>24</v>
      </c>
      <c r="X20">
        <v>29</v>
      </c>
      <c r="Y20">
        <v>27</v>
      </c>
      <c r="Z20">
        <v>28</v>
      </c>
      <c r="AA20">
        <v>27</v>
      </c>
      <c r="AB20">
        <v>26</v>
      </c>
      <c r="AC20">
        <v>24</v>
      </c>
      <c r="AD20">
        <v>27</v>
      </c>
    </row>
    <row r="21" spans="1:30">
      <c r="A21" t="s">
        <v>49</v>
      </c>
      <c r="B21">
        <v>122</v>
      </c>
      <c r="C21" s="13">
        <f>29/122</f>
        <v>0.23770491803278687</v>
      </c>
      <c r="D21" s="13">
        <f>43/122</f>
        <v>0.35245901639344263</v>
      </c>
      <c r="E21" s="13">
        <f>21/122</f>
        <v>0.1721311475409836</v>
      </c>
      <c r="F21" s="13">
        <f>15/122</f>
        <v>0.12295081967213115</v>
      </c>
      <c r="G21" s="13">
        <f>6/122</f>
        <v>4.9180327868852458E-2</v>
      </c>
      <c r="H21" s="13">
        <f>4/122</f>
        <v>3.2786885245901641E-2</v>
      </c>
      <c r="I21" s="13">
        <f>2/122</f>
        <v>1.6393442622950821E-2</v>
      </c>
      <c r="J21" s="13">
        <f>1/122</f>
        <v>8.1967213114754103E-3</v>
      </c>
      <c r="K21" s="13">
        <f>1/122</f>
        <v>8.1967213114754103E-3</v>
      </c>
      <c r="L21" s="13">
        <f t="shared" si="0"/>
        <v>1</v>
      </c>
      <c r="M21" s="13">
        <f t="shared" si="1"/>
        <v>0.23770491803278687</v>
      </c>
      <c r="N21" s="13">
        <f t="shared" si="2"/>
        <v>0.5901639344262295</v>
      </c>
      <c r="O21" s="13">
        <f t="shared" si="3"/>
        <v>0.76229508196721307</v>
      </c>
      <c r="P21" s="13">
        <f t="shared" si="4"/>
        <v>0.88524590163934425</v>
      </c>
      <c r="Q21" s="13">
        <f t="shared" si="5"/>
        <v>0.93442622950819665</v>
      </c>
      <c r="R21" s="13">
        <f t="shared" si="6"/>
        <v>0.96721311475409832</v>
      </c>
      <c r="S21" s="13">
        <f t="shared" si="7"/>
        <v>0.98360655737704916</v>
      </c>
      <c r="T21" s="13">
        <f t="shared" si="8"/>
        <v>0.99180327868852458</v>
      </c>
      <c r="U21" s="13">
        <f t="shared" si="9"/>
        <v>1</v>
      </c>
      <c r="V21" s="1" t="s">
        <v>48</v>
      </c>
      <c r="W21">
        <v>5</v>
      </c>
      <c r="X21">
        <v>1</v>
      </c>
      <c r="Y21">
        <v>1</v>
      </c>
      <c r="Z21">
        <v>1</v>
      </c>
      <c r="AA21">
        <v>3</v>
      </c>
      <c r="AB21">
        <v>5</v>
      </c>
      <c r="AC21">
        <v>9</v>
      </c>
      <c r="AD21">
        <v>13</v>
      </c>
    </row>
    <row r="22" spans="1:30">
      <c r="A22" t="s">
        <v>61</v>
      </c>
      <c r="B22">
        <v>134</v>
      </c>
      <c r="C22" s="6">
        <f>22/134</f>
        <v>0.16417910447761194</v>
      </c>
      <c r="D22" s="6">
        <f>39/134</f>
        <v>0.29104477611940299</v>
      </c>
      <c r="E22" s="6">
        <f>25/134</f>
        <v>0.18656716417910449</v>
      </c>
      <c r="F22" s="6">
        <f>17/134</f>
        <v>0.12686567164179105</v>
      </c>
      <c r="G22" s="6">
        <f>12/134</f>
        <v>8.9552238805970144E-2</v>
      </c>
      <c r="H22" s="6">
        <f>10/134</f>
        <v>7.4626865671641784E-2</v>
      </c>
      <c r="I22" s="6">
        <f>5/134</f>
        <v>3.7313432835820892E-2</v>
      </c>
      <c r="J22" s="6">
        <f>0/134</f>
        <v>0</v>
      </c>
      <c r="K22" s="6">
        <f>4/134</f>
        <v>2.9850746268656716E-2</v>
      </c>
      <c r="L22" s="6">
        <f t="shared" si="0"/>
        <v>1</v>
      </c>
      <c r="M22" s="6">
        <f t="shared" si="1"/>
        <v>0.16417910447761194</v>
      </c>
      <c r="N22" s="6">
        <f t="shared" si="2"/>
        <v>0.45522388059701491</v>
      </c>
      <c r="O22" s="6">
        <f t="shared" si="3"/>
        <v>0.64179104477611937</v>
      </c>
      <c r="P22" s="6">
        <f t="shared" si="4"/>
        <v>0.76865671641791045</v>
      </c>
      <c r="Q22" s="6">
        <f t="shared" si="5"/>
        <v>0.85820895522388063</v>
      </c>
      <c r="R22" s="6">
        <f t="shared" si="6"/>
        <v>0.93283582089552242</v>
      </c>
      <c r="S22" s="6">
        <f t="shared" si="7"/>
        <v>0.97014925373134331</v>
      </c>
      <c r="T22" s="6">
        <f t="shared" si="8"/>
        <v>0.97014925373134331</v>
      </c>
      <c r="U22" s="6">
        <f t="shared" si="9"/>
        <v>1</v>
      </c>
      <c r="V22" s="1" t="s">
        <v>60</v>
      </c>
      <c r="W22">
        <v>19</v>
      </c>
      <c r="X22">
        <v>18</v>
      </c>
      <c r="Y22">
        <v>22</v>
      </c>
      <c r="Z22">
        <v>24</v>
      </c>
      <c r="AA22">
        <v>23</v>
      </c>
      <c r="AB22">
        <v>17</v>
      </c>
      <c r="AC22">
        <v>17</v>
      </c>
      <c r="AD22">
        <v>25</v>
      </c>
    </row>
    <row r="23" spans="1:30">
      <c r="A23" t="s">
        <v>37</v>
      </c>
      <c r="B23">
        <v>138</v>
      </c>
      <c r="C23" s="15">
        <f>29/138</f>
        <v>0.21014492753623187</v>
      </c>
      <c r="D23" s="5">
        <f>35/138</f>
        <v>0.25362318840579712</v>
      </c>
      <c r="E23" s="5">
        <f>28/138</f>
        <v>0.20289855072463769</v>
      </c>
      <c r="F23" s="5">
        <f>18/138</f>
        <v>0.13043478260869565</v>
      </c>
      <c r="G23" s="5">
        <f>9/138</f>
        <v>6.5217391304347824E-2</v>
      </c>
      <c r="H23" s="5">
        <f>8/138</f>
        <v>5.7971014492753624E-2</v>
      </c>
      <c r="I23" s="5">
        <f>5/138</f>
        <v>3.6231884057971016E-2</v>
      </c>
      <c r="J23" s="5">
        <f>2/138</f>
        <v>1.4492753623188406E-2</v>
      </c>
      <c r="K23" s="5">
        <f>4/138</f>
        <v>2.8985507246376812E-2</v>
      </c>
      <c r="L23" s="5">
        <f t="shared" si="0"/>
        <v>1</v>
      </c>
      <c r="M23" s="5">
        <f t="shared" si="1"/>
        <v>0.21014492753623187</v>
      </c>
      <c r="N23" s="5">
        <f t="shared" si="2"/>
        <v>0.46376811594202899</v>
      </c>
      <c r="O23" s="5">
        <f t="shared" si="3"/>
        <v>0.66666666666666674</v>
      </c>
      <c r="P23" s="5">
        <f t="shared" si="4"/>
        <v>0.79710144927536242</v>
      </c>
      <c r="Q23" s="5">
        <f t="shared" si="5"/>
        <v>0.8623188405797102</v>
      </c>
      <c r="R23" s="5">
        <f t="shared" si="6"/>
        <v>0.92028985507246386</v>
      </c>
      <c r="S23" s="5">
        <f t="shared" si="7"/>
        <v>0.95652173913043492</v>
      </c>
      <c r="T23" s="5">
        <f t="shared" si="8"/>
        <v>0.97101449275362328</v>
      </c>
      <c r="U23" s="5">
        <f t="shared" si="9"/>
        <v>1</v>
      </c>
      <c r="V23" s="1" t="s">
        <v>36</v>
      </c>
      <c r="W23">
        <v>9</v>
      </c>
      <c r="X23">
        <v>17</v>
      </c>
      <c r="Y23">
        <v>15</v>
      </c>
      <c r="Z23">
        <v>17</v>
      </c>
      <c r="AA23">
        <v>22</v>
      </c>
      <c r="AB23">
        <v>21</v>
      </c>
      <c r="AC23">
        <v>21</v>
      </c>
      <c r="AD23">
        <v>24</v>
      </c>
    </row>
    <row r="24" spans="1:30">
      <c r="A24" t="s">
        <v>7</v>
      </c>
      <c r="B24">
        <v>126</v>
      </c>
      <c r="C24" s="9">
        <f>9/126</f>
        <v>7.1428571428571425E-2</v>
      </c>
      <c r="D24" s="9">
        <f>42/126</f>
        <v>0.33333333333333331</v>
      </c>
      <c r="E24" s="9">
        <f>17/126</f>
        <v>0.13492063492063491</v>
      </c>
      <c r="F24" s="9">
        <f>16/126</f>
        <v>0.12698412698412698</v>
      </c>
      <c r="G24" s="9">
        <f>13/126</f>
        <v>0.10317460317460317</v>
      </c>
      <c r="H24" s="9">
        <f>16/126</f>
        <v>0.12698412698412698</v>
      </c>
      <c r="I24" s="9">
        <f>6/126</f>
        <v>4.7619047619047616E-2</v>
      </c>
      <c r="J24" s="9">
        <f>5/126</f>
        <v>3.968253968253968E-2</v>
      </c>
      <c r="K24" s="9">
        <f>2/126</f>
        <v>1.5873015873015872E-2</v>
      </c>
      <c r="L24" s="9">
        <f t="shared" si="0"/>
        <v>1</v>
      </c>
      <c r="M24" s="9">
        <f t="shared" si="1"/>
        <v>7.1428571428571425E-2</v>
      </c>
      <c r="N24" s="9">
        <f t="shared" si="2"/>
        <v>0.40476190476190477</v>
      </c>
      <c r="O24" s="9">
        <f t="shared" si="3"/>
        <v>0.53968253968253965</v>
      </c>
      <c r="P24" s="9">
        <f t="shared" si="4"/>
        <v>0.66666666666666663</v>
      </c>
      <c r="Q24" s="9">
        <f t="shared" si="5"/>
        <v>0.76984126984126977</v>
      </c>
      <c r="R24" s="9">
        <f t="shared" si="6"/>
        <v>0.89682539682539675</v>
      </c>
      <c r="S24" s="9">
        <f t="shared" si="7"/>
        <v>0.94444444444444442</v>
      </c>
      <c r="T24" s="9">
        <f t="shared" si="8"/>
        <v>0.98412698412698407</v>
      </c>
      <c r="U24" s="9">
        <f t="shared" si="9"/>
        <v>1</v>
      </c>
      <c r="V24" s="1" t="s">
        <v>6</v>
      </c>
      <c r="W24">
        <v>28</v>
      </c>
      <c r="X24">
        <v>27</v>
      </c>
      <c r="Y24">
        <v>28</v>
      </c>
      <c r="Z24">
        <v>27</v>
      </c>
      <c r="AA24">
        <v>28</v>
      </c>
      <c r="AB24">
        <v>25</v>
      </c>
      <c r="AC24">
        <v>25</v>
      </c>
      <c r="AD24">
        <v>17</v>
      </c>
    </row>
    <row r="25" spans="1:30">
      <c r="A25" t="s">
        <v>63</v>
      </c>
      <c r="B25">
        <v>129</v>
      </c>
      <c r="C25" s="12">
        <f>21/129</f>
        <v>0.16279069767441862</v>
      </c>
      <c r="D25" s="12">
        <f>32/129</f>
        <v>0.24806201550387597</v>
      </c>
      <c r="E25" s="12">
        <f>33/129</f>
        <v>0.2558139534883721</v>
      </c>
      <c r="F25" s="12">
        <f>20/129</f>
        <v>0.15503875968992248</v>
      </c>
      <c r="G25" s="12">
        <f>11/129</f>
        <v>8.5271317829457363E-2</v>
      </c>
      <c r="H25" s="12">
        <f>5/129</f>
        <v>3.875968992248062E-2</v>
      </c>
      <c r="I25" s="12">
        <f>5/129</f>
        <v>3.875968992248062E-2</v>
      </c>
      <c r="J25" s="12">
        <f>1/129</f>
        <v>7.7519379844961239E-3</v>
      </c>
      <c r="K25" s="12">
        <f>1/129</f>
        <v>7.7519379844961239E-3</v>
      </c>
      <c r="L25" s="12">
        <f t="shared" si="0"/>
        <v>1</v>
      </c>
      <c r="M25" s="12">
        <f t="shared" si="1"/>
        <v>0.16279069767441862</v>
      </c>
      <c r="N25" s="12">
        <f t="shared" si="2"/>
        <v>0.41085271317829458</v>
      </c>
      <c r="O25" s="12">
        <f t="shared" si="3"/>
        <v>0.66666666666666674</v>
      </c>
      <c r="P25" s="12">
        <f t="shared" si="4"/>
        <v>0.82170542635658927</v>
      </c>
      <c r="Q25" s="12">
        <f t="shared" si="5"/>
        <v>0.90697674418604668</v>
      </c>
      <c r="R25" s="12">
        <f t="shared" si="6"/>
        <v>0.94573643410852726</v>
      </c>
      <c r="S25" s="12">
        <f t="shared" si="7"/>
        <v>0.98449612403100784</v>
      </c>
      <c r="T25" s="12">
        <f t="shared" si="8"/>
        <v>0.99224806201550397</v>
      </c>
      <c r="U25" s="12">
        <f t="shared" si="9"/>
        <v>1</v>
      </c>
      <c r="V25" s="1" t="s">
        <v>62</v>
      </c>
      <c r="W25">
        <v>20</v>
      </c>
      <c r="X25">
        <v>25</v>
      </c>
      <c r="Y25">
        <v>16</v>
      </c>
      <c r="Z25">
        <v>12</v>
      </c>
      <c r="AA25">
        <v>10</v>
      </c>
      <c r="AB25">
        <v>11</v>
      </c>
      <c r="AC25">
        <v>7</v>
      </c>
      <c r="AD25">
        <v>9</v>
      </c>
    </row>
    <row r="26" spans="1:30">
      <c r="A26" t="s">
        <v>53</v>
      </c>
      <c r="B26">
        <v>140</v>
      </c>
      <c r="C26" s="7">
        <f>35/140</f>
        <v>0.25</v>
      </c>
      <c r="D26" s="7">
        <f>44/140</f>
        <v>0.31428571428571428</v>
      </c>
      <c r="E26" s="7">
        <f>23/140</f>
        <v>0.16428571428571428</v>
      </c>
      <c r="F26" s="7">
        <f>12/140</f>
        <v>8.5714285714285715E-2</v>
      </c>
      <c r="G26" s="7">
        <f>11/140</f>
        <v>7.857142857142857E-2</v>
      </c>
      <c r="H26" s="7">
        <f>3/140</f>
        <v>2.1428571428571429E-2</v>
      </c>
      <c r="I26" s="7">
        <f>5/140</f>
        <v>3.5714285714285712E-2</v>
      </c>
      <c r="J26" s="7">
        <f>4/140</f>
        <v>2.8571428571428571E-2</v>
      </c>
      <c r="K26" s="7">
        <f>3/140</f>
        <v>2.1428571428571429E-2</v>
      </c>
      <c r="L26" s="7">
        <f t="shared" si="0"/>
        <v>1</v>
      </c>
      <c r="M26" s="7">
        <f t="shared" si="1"/>
        <v>0.25</v>
      </c>
      <c r="N26" s="7">
        <f t="shared" si="2"/>
        <v>0.56428571428571428</v>
      </c>
      <c r="O26" s="7">
        <f t="shared" si="3"/>
        <v>0.72857142857142854</v>
      </c>
      <c r="P26" s="7">
        <f t="shared" si="4"/>
        <v>0.81428571428571428</v>
      </c>
      <c r="Q26" s="7">
        <f t="shared" si="5"/>
        <v>0.89285714285714279</v>
      </c>
      <c r="R26" s="7">
        <f t="shared" si="6"/>
        <v>0.91428571428571426</v>
      </c>
      <c r="S26" s="7">
        <f t="shared" si="7"/>
        <v>0.95</v>
      </c>
      <c r="T26" s="7">
        <f t="shared" si="8"/>
        <v>0.97857142857142854</v>
      </c>
      <c r="U26" s="7">
        <f t="shared" si="9"/>
        <v>1</v>
      </c>
      <c r="V26" s="1" t="s">
        <v>52</v>
      </c>
      <c r="W26">
        <v>3</v>
      </c>
      <c r="X26">
        <v>5</v>
      </c>
      <c r="Y26">
        <v>4</v>
      </c>
      <c r="Z26">
        <v>16</v>
      </c>
      <c r="AA26">
        <v>15</v>
      </c>
      <c r="AB26">
        <v>23</v>
      </c>
      <c r="AC26">
        <v>22</v>
      </c>
      <c r="AD26">
        <v>19</v>
      </c>
    </row>
    <row r="27" spans="1:30">
      <c r="A27" t="s">
        <v>59</v>
      </c>
      <c r="B27">
        <v>134</v>
      </c>
      <c r="C27" s="11">
        <f>38/134</f>
        <v>0.28358208955223879</v>
      </c>
      <c r="D27" s="11">
        <f>46/134</f>
        <v>0.34328358208955223</v>
      </c>
      <c r="E27" s="11">
        <f>23/134</f>
        <v>0.17164179104477612</v>
      </c>
      <c r="F27" s="11">
        <f>15/134</f>
        <v>0.11194029850746269</v>
      </c>
      <c r="G27" s="11">
        <f>5/134</f>
        <v>3.7313432835820892E-2</v>
      </c>
      <c r="H27" s="11">
        <f>4/134</f>
        <v>2.9850746268656716E-2</v>
      </c>
      <c r="I27" s="11">
        <f>1/134</f>
        <v>7.462686567164179E-3</v>
      </c>
      <c r="J27" s="11">
        <f>2/134</f>
        <v>1.4925373134328358E-2</v>
      </c>
      <c r="K27" s="11">
        <f>0/134</f>
        <v>0</v>
      </c>
      <c r="L27" s="11">
        <f t="shared" si="0"/>
        <v>1</v>
      </c>
      <c r="M27" s="11">
        <f t="shared" si="1"/>
        <v>0.28358208955223879</v>
      </c>
      <c r="N27" s="11">
        <f t="shared" si="2"/>
        <v>0.62686567164179108</v>
      </c>
      <c r="O27" s="11">
        <f t="shared" si="3"/>
        <v>0.79850746268656714</v>
      </c>
      <c r="P27" s="11">
        <f t="shared" si="4"/>
        <v>0.91044776119402981</v>
      </c>
      <c r="Q27" s="11">
        <f t="shared" si="5"/>
        <v>0.94776119402985071</v>
      </c>
      <c r="R27" s="11">
        <f t="shared" si="6"/>
        <v>0.9776119402985074</v>
      </c>
      <c r="S27" s="11">
        <f t="shared" si="7"/>
        <v>0.9850746268656716</v>
      </c>
      <c r="T27" s="11">
        <f t="shared" si="8"/>
        <v>1</v>
      </c>
      <c r="U27" s="11">
        <f t="shared" si="9"/>
        <v>1</v>
      </c>
      <c r="V27" s="1" t="s">
        <v>58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4</v>
      </c>
      <c r="AD27">
        <v>0</v>
      </c>
    </row>
    <row r="28" spans="1:30">
      <c r="A28" t="s">
        <v>29</v>
      </c>
      <c r="B28">
        <v>136</v>
      </c>
      <c r="C28" s="7">
        <f>25/136</f>
        <v>0.18382352941176472</v>
      </c>
      <c r="D28" s="7">
        <f>40/136</f>
        <v>0.29411764705882354</v>
      </c>
      <c r="E28" s="7">
        <f>34/136</f>
        <v>0.25</v>
      </c>
      <c r="F28" s="7">
        <f>17/136</f>
        <v>0.125</v>
      </c>
      <c r="G28" s="7">
        <f>7/136</f>
        <v>5.1470588235294115E-2</v>
      </c>
      <c r="H28" s="7">
        <f>3/136</f>
        <v>2.2058823529411766E-2</v>
      </c>
      <c r="I28" s="7">
        <f>5/136</f>
        <v>3.6764705882352942E-2</v>
      </c>
      <c r="J28" s="7">
        <f>2/136</f>
        <v>1.4705882352941176E-2</v>
      </c>
      <c r="K28" s="7">
        <f>3/136</f>
        <v>2.2058823529411766E-2</v>
      </c>
      <c r="L28" s="7">
        <f t="shared" si="0"/>
        <v>1</v>
      </c>
      <c r="M28" s="7">
        <f t="shared" si="1"/>
        <v>0.18382352941176472</v>
      </c>
      <c r="N28" s="7">
        <f t="shared" si="2"/>
        <v>0.47794117647058826</v>
      </c>
      <c r="O28" s="7">
        <f t="shared" si="3"/>
        <v>0.72794117647058831</v>
      </c>
      <c r="P28" s="7">
        <f t="shared" si="4"/>
        <v>0.85294117647058831</v>
      </c>
      <c r="Q28" s="7">
        <f t="shared" si="5"/>
        <v>0.90441176470588247</v>
      </c>
      <c r="R28" s="7">
        <f t="shared" si="6"/>
        <v>0.92647058823529427</v>
      </c>
      <c r="S28" s="7">
        <f t="shared" si="7"/>
        <v>0.96323529411764719</v>
      </c>
      <c r="T28" s="7">
        <f t="shared" si="8"/>
        <v>0.97794117647058831</v>
      </c>
      <c r="U28" s="7">
        <f t="shared" si="9"/>
        <v>1</v>
      </c>
      <c r="V28" s="1" t="s">
        <v>28</v>
      </c>
      <c r="W28">
        <v>15</v>
      </c>
      <c r="X28">
        <v>13</v>
      </c>
      <c r="Y28">
        <v>6</v>
      </c>
      <c r="Z28">
        <v>2</v>
      </c>
      <c r="AA28">
        <v>11</v>
      </c>
      <c r="AB28">
        <v>20</v>
      </c>
      <c r="AC28">
        <v>19</v>
      </c>
      <c r="AD28">
        <v>20</v>
      </c>
    </row>
    <row r="29" spans="1:30">
      <c r="A29" t="s">
        <v>39</v>
      </c>
      <c r="B29">
        <v>148</v>
      </c>
      <c r="C29" s="12">
        <f>30/148</f>
        <v>0.20270270270270271</v>
      </c>
      <c r="D29" s="12">
        <f>43/148</f>
        <v>0.29054054054054052</v>
      </c>
      <c r="E29" s="12">
        <f>30/148</f>
        <v>0.20270270270270271</v>
      </c>
      <c r="F29" s="12">
        <f>18/148</f>
        <v>0.12162162162162163</v>
      </c>
      <c r="G29" s="12">
        <f>17/148</f>
        <v>0.11486486486486487</v>
      </c>
      <c r="H29" s="12">
        <f>3/148</f>
        <v>2.0270270270270271E-2</v>
      </c>
      <c r="I29" s="12">
        <f>4/148</f>
        <v>2.7027027027027029E-2</v>
      </c>
      <c r="J29" s="12">
        <f>2/148</f>
        <v>1.3513513513513514E-2</v>
      </c>
      <c r="K29" s="12">
        <f>1/148</f>
        <v>6.7567567567567571E-3</v>
      </c>
      <c r="L29" s="12">
        <f t="shared" si="0"/>
        <v>1</v>
      </c>
      <c r="M29" s="12">
        <f t="shared" si="1"/>
        <v>0.20270270270270271</v>
      </c>
      <c r="N29" s="12">
        <f t="shared" si="2"/>
        <v>0.4932432432432432</v>
      </c>
      <c r="O29" s="12">
        <f t="shared" si="3"/>
        <v>0.69594594594594594</v>
      </c>
      <c r="P29" s="12">
        <f t="shared" si="4"/>
        <v>0.81756756756756754</v>
      </c>
      <c r="Q29" s="12">
        <f t="shared" si="5"/>
        <v>0.93243243243243246</v>
      </c>
      <c r="R29" s="12">
        <f t="shared" si="6"/>
        <v>0.95270270270270274</v>
      </c>
      <c r="S29" s="12">
        <f t="shared" si="7"/>
        <v>0.97972972972972983</v>
      </c>
      <c r="T29" s="12">
        <f t="shared" si="8"/>
        <v>0.99324324324324331</v>
      </c>
      <c r="U29" s="12">
        <f t="shared" si="9"/>
        <v>1</v>
      </c>
      <c r="V29" s="1" t="s">
        <v>38</v>
      </c>
      <c r="W29">
        <v>11</v>
      </c>
      <c r="X29">
        <v>11</v>
      </c>
      <c r="Y29">
        <v>11</v>
      </c>
      <c r="Z29">
        <v>13</v>
      </c>
      <c r="AA29">
        <v>4</v>
      </c>
      <c r="AB29">
        <v>9</v>
      </c>
      <c r="AC29">
        <v>10</v>
      </c>
      <c r="AD29">
        <v>7</v>
      </c>
    </row>
    <row r="30" spans="1:30">
      <c r="A30" t="s">
        <v>57</v>
      </c>
      <c r="B30">
        <v>135</v>
      </c>
      <c r="C30" s="17">
        <f>36/135</f>
        <v>0.26666666666666666</v>
      </c>
      <c r="D30" s="17">
        <f>31/135</f>
        <v>0.22962962962962963</v>
      </c>
      <c r="E30" s="17">
        <f>27/135</f>
        <v>0.2</v>
      </c>
      <c r="F30" s="17">
        <f>17/135</f>
        <v>0.12592592592592591</v>
      </c>
      <c r="G30" s="17">
        <f>14/135</f>
        <v>0.1037037037037037</v>
      </c>
      <c r="H30" s="17">
        <f>8/135</f>
        <v>5.9259259259259262E-2</v>
      </c>
      <c r="I30" s="17">
        <f>2/135</f>
        <v>1.4814814814814815E-2</v>
      </c>
      <c r="J30" s="17">
        <f>0/135</f>
        <v>0</v>
      </c>
      <c r="K30" s="17">
        <f>0/135</f>
        <v>0</v>
      </c>
      <c r="L30" s="17">
        <f t="shared" si="0"/>
        <v>1</v>
      </c>
      <c r="M30" s="17">
        <f t="shared" si="1"/>
        <v>0.26666666666666666</v>
      </c>
      <c r="N30" s="17">
        <f t="shared" si="2"/>
        <v>0.49629629629629629</v>
      </c>
      <c r="O30" s="17">
        <f t="shared" si="3"/>
        <v>0.6962962962962963</v>
      </c>
      <c r="P30" s="17">
        <f t="shared" si="4"/>
        <v>0.82222222222222219</v>
      </c>
      <c r="Q30" s="17">
        <f t="shared" si="5"/>
        <v>0.92592592592592593</v>
      </c>
      <c r="R30" s="17">
        <f t="shared" si="6"/>
        <v>0.98518518518518516</v>
      </c>
      <c r="S30" s="17">
        <f t="shared" si="7"/>
        <v>1</v>
      </c>
      <c r="T30" s="17">
        <f t="shared" si="8"/>
        <v>1</v>
      </c>
      <c r="U30" s="17">
        <f t="shared" si="9"/>
        <v>1</v>
      </c>
      <c r="V30" s="1" t="s">
        <v>56</v>
      </c>
      <c r="W30">
        <v>1</v>
      </c>
      <c r="X30">
        <v>10</v>
      </c>
      <c r="Y30">
        <v>10</v>
      </c>
      <c r="Z30">
        <v>11</v>
      </c>
      <c r="AA30">
        <v>6</v>
      </c>
      <c r="AB30">
        <v>0</v>
      </c>
      <c r="AC30">
        <v>0</v>
      </c>
      <c r="AD30">
        <v>0</v>
      </c>
    </row>
    <row r="31" spans="1:30">
      <c r="A31" t="s">
        <v>21</v>
      </c>
      <c r="B31">
        <v>122</v>
      </c>
      <c r="C31" s="8">
        <f>19/122</f>
        <v>0.15573770491803279</v>
      </c>
      <c r="D31" s="8">
        <f>34/122</f>
        <v>0.27868852459016391</v>
      </c>
      <c r="E31" s="8">
        <f>6/122</f>
        <v>4.9180327868852458E-2</v>
      </c>
      <c r="F31" s="8">
        <f>14/122</f>
        <v>0.11475409836065574</v>
      </c>
      <c r="G31" s="8">
        <f>15/122</f>
        <v>0.12295081967213115</v>
      </c>
      <c r="H31" s="8">
        <f>15/122</f>
        <v>0.12295081967213115</v>
      </c>
      <c r="I31" s="8">
        <f>8/122</f>
        <v>6.5573770491803282E-2</v>
      </c>
      <c r="J31" s="8">
        <f>8/122</f>
        <v>6.5573770491803282E-2</v>
      </c>
      <c r="K31" s="8">
        <f>3/122</f>
        <v>2.4590163934426229E-2</v>
      </c>
      <c r="L31" s="8">
        <f t="shared" si="0"/>
        <v>1</v>
      </c>
      <c r="M31" s="8">
        <f t="shared" si="1"/>
        <v>0.15573770491803279</v>
      </c>
      <c r="N31" s="8">
        <f t="shared" si="2"/>
        <v>0.4344262295081967</v>
      </c>
      <c r="O31" s="8">
        <f t="shared" si="3"/>
        <v>0.48360655737704916</v>
      </c>
      <c r="P31" s="8">
        <f t="shared" si="4"/>
        <v>0.59836065573770492</v>
      </c>
      <c r="Q31" s="8">
        <f t="shared" si="5"/>
        <v>0.72131147540983609</v>
      </c>
      <c r="R31" s="8">
        <f t="shared" si="6"/>
        <v>0.84426229508196726</v>
      </c>
      <c r="S31" s="8">
        <f t="shared" si="7"/>
        <v>0.9098360655737705</v>
      </c>
      <c r="T31" s="8">
        <f t="shared" si="8"/>
        <v>0.97540983606557374</v>
      </c>
      <c r="U31" s="8">
        <f t="shared" si="9"/>
        <v>1</v>
      </c>
      <c r="V31" s="1" t="s">
        <v>20</v>
      </c>
      <c r="W31">
        <v>21</v>
      </c>
      <c r="X31">
        <v>22</v>
      </c>
      <c r="Y31">
        <v>29</v>
      </c>
      <c r="Z31">
        <v>29</v>
      </c>
      <c r="AA31">
        <v>29</v>
      </c>
      <c r="AB31">
        <v>29</v>
      </c>
      <c r="AC31">
        <v>28</v>
      </c>
      <c r="AD31">
        <v>22</v>
      </c>
    </row>
    <row r="32" spans="1:30">
      <c r="A32" t="s">
        <v>2</v>
      </c>
      <c r="B32">
        <f>SUM(B2:B31)/30</f>
        <v>131.76666666666668</v>
      </c>
      <c r="C32" s="21">
        <f>SUM(C2:C31)/30</f>
        <v>0.18309725380872641</v>
      </c>
      <c r="D32" s="21">
        <f t="shared" ref="D32:L32" si="10">SUM(D2:D31)/30</f>
        <v>0.30188170837351858</v>
      </c>
      <c r="E32" s="21">
        <f t="shared" si="10"/>
        <v>0.18591285635254226</v>
      </c>
      <c r="F32" s="21">
        <f t="shared" si="10"/>
        <v>0.12354737975182391</v>
      </c>
      <c r="G32" s="21">
        <f t="shared" si="10"/>
        <v>8.6410363640851029E-2</v>
      </c>
      <c r="H32" s="21">
        <f t="shared" si="10"/>
        <v>5.2281919464702994E-2</v>
      </c>
      <c r="I32" s="21">
        <f t="shared" si="10"/>
        <v>3.2832531396990459E-2</v>
      </c>
      <c r="J32" s="21">
        <f t="shared" si="10"/>
        <v>1.7575779000199191E-2</v>
      </c>
      <c r="K32" s="21">
        <f t="shared" si="10"/>
        <v>1.6460208210645255E-2</v>
      </c>
      <c r="L32" s="21">
        <f t="shared" si="10"/>
        <v>1</v>
      </c>
      <c r="M32" s="21">
        <f t="shared" si="1"/>
        <v>0.18309725380872641</v>
      </c>
      <c r="N32" s="21">
        <f t="shared" si="2"/>
        <v>0.48497896218224501</v>
      </c>
      <c r="O32" s="21">
        <f t="shared" si="3"/>
        <v>0.6708918185347873</v>
      </c>
      <c r="P32" s="21">
        <f t="shared" ref="P32" si="11">C32+D32+E32+F32</f>
        <v>0.79443919828661125</v>
      </c>
      <c r="Q32" s="21">
        <f t="shared" ref="Q32" si="12">C32+D32+E32+F32+G32</f>
        <v>0.88084956192746233</v>
      </c>
      <c r="R32" s="21">
        <f t="shared" ref="R32" si="13">C32+D32+E32+F32+G32+H32</f>
        <v>0.93313148139216529</v>
      </c>
      <c r="S32" s="21">
        <f t="shared" ref="S32" si="14">C32+D32+E32+F32+G32+H32+I32</f>
        <v>0.96596401278915578</v>
      </c>
      <c r="T32" s="21">
        <f t="shared" ref="T32" si="15">C32+D32+E32+F32+G32+H32+I32+J32</f>
        <v>0.98353979178935502</v>
      </c>
      <c r="U32" s="21">
        <f t="shared" ref="U32" si="16">C32+D32+E32+F32+G32+H32+I32+J32+K32</f>
        <v>1.0000000000000002</v>
      </c>
    </row>
    <row r="33" spans="15:15">
      <c r="O33" s="22"/>
    </row>
  </sheetData>
  <sheetCalcPr fullCalcOnLoad="1"/>
  <sortState ref="A2:AD31">
    <sortCondition ref="A3:A31"/>
  </sortState>
  <phoneticPr fontId="3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dcterms:created xsi:type="dcterms:W3CDTF">2012-02-03T14:46:08Z</dcterms:created>
  <dcterms:modified xsi:type="dcterms:W3CDTF">2012-02-05T18:19:43Z</dcterms:modified>
</cp:coreProperties>
</file>